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ROYECTO CAJASAN SABANA DE TORRES\5. CÁLCULO DE CANTIDADES\BALANCES DE CANTIDADES\BALANCE No. 3\SEBASTIÁN\"/>
    </mc:Choice>
  </mc:AlternateContent>
  <xr:revisionPtr revIDLastSave="0" documentId="13_ncr:1_{40E2F1EF-39E2-48F8-902F-CDCE0715E108}" xr6:coauthVersionLast="47" xr6:coauthVersionMax="47" xr10:uidLastSave="{00000000-0000-0000-0000-000000000000}"/>
  <bookViews>
    <workbookView xWindow="-108" yWindow="-108" windowWidth="23256" windowHeight="12576" xr2:uid="{BCB0413E-8D64-4C75-8B63-A0B4A6560EF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8" i="1" l="1"/>
  <c r="G116" i="1"/>
  <c r="G114" i="1"/>
  <c r="G115" i="1"/>
  <c r="G113" i="1"/>
  <c r="G112" i="1"/>
  <c r="G119" i="1"/>
  <c r="Q102" i="1"/>
  <c r="G117" i="1"/>
  <c r="G111" i="1"/>
  <c r="I90" i="1"/>
  <c r="M83" i="1"/>
  <c r="Q106" i="1"/>
  <c r="S102" i="1"/>
  <c r="U95" i="1" l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81" i="1"/>
  <c r="U75" i="1"/>
  <c r="T74" i="1"/>
  <c r="U74" i="1"/>
  <c r="S74" i="1"/>
  <c r="C74" i="1"/>
  <c r="R72" i="1"/>
  <c r="R71" i="1"/>
  <c r="C70" i="1"/>
  <c r="E70" i="1" s="1"/>
  <c r="G70" i="1" s="1"/>
  <c r="D69" i="1"/>
  <c r="L69" i="1" s="1"/>
  <c r="M69" i="1"/>
  <c r="L70" i="1"/>
  <c r="M70" i="1"/>
  <c r="T67" i="1"/>
  <c r="D67" i="1"/>
  <c r="T66" i="1"/>
  <c r="Q64" i="1"/>
  <c r="T64" i="1"/>
  <c r="Q65" i="1"/>
  <c r="T65" i="1"/>
  <c r="D64" i="1"/>
  <c r="T63" i="1"/>
  <c r="D63" i="1"/>
  <c r="L63" i="1" s="1"/>
  <c r="D61" i="1"/>
  <c r="E60" i="1"/>
  <c r="U56" i="1"/>
  <c r="L56" i="1"/>
  <c r="F56" i="1"/>
  <c r="F50" i="1"/>
  <c r="L47" i="1"/>
  <c r="U47" i="1"/>
  <c r="T47" i="1"/>
  <c r="E69" i="1" l="1"/>
  <c r="G69" i="1" s="1"/>
  <c r="N69" i="1" s="1"/>
  <c r="H69" i="1"/>
  <c r="I69" i="1" s="1"/>
  <c r="H70" i="1"/>
  <c r="I70" i="1" s="1"/>
  <c r="N70" i="1"/>
  <c r="L43" i="1" l="1"/>
  <c r="M43" i="1"/>
  <c r="G120" i="1" s="1"/>
  <c r="U41" i="1"/>
  <c r="T41" i="1"/>
  <c r="J40" i="1"/>
  <c r="L38" i="1"/>
  <c r="C38" i="1"/>
  <c r="U32" i="1"/>
  <c r="U30" i="1"/>
  <c r="T30" i="1"/>
  <c r="L30" i="1"/>
  <c r="V27" i="1"/>
  <c r="M27" i="1"/>
  <c r="V25" i="1"/>
  <c r="V26" i="1"/>
  <c r="V28" i="1"/>
  <c r="V29" i="1"/>
  <c r="V34" i="1"/>
  <c r="V35" i="1"/>
  <c r="V24" i="1"/>
  <c r="L24" i="1"/>
  <c r="T24" i="1"/>
  <c r="M24" i="1"/>
  <c r="F24" i="1"/>
  <c r="U19" i="1"/>
  <c r="F19" i="1"/>
  <c r="U18" i="1"/>
  <c r="T18" i="1"/>
  <c r="U17" i="1"/>
  <c r="T17" i="1"/>
  <c r="U16" i="1"/>
  <c r="C12" i="1"/>
  <c r="U12" i="1" s="1"/>
  <c r="F13" i="1"/>
  <c r="T12" i="1"/>
  <c r="R9" i="1"/>
  <c r="F8" i="1"/>
  <c r="T8" i="1"/>
  <c r="U8" i="1"/>
  <c r="T7" i="1"/>
  <c r="S6" i="1"/>
  <c r="A4" i="1"/>
  <c r="S41" i="1" l="1"/>
  <c r="C16" i="1"/>
  <c r="C14" i="1"/>
  <c r="C13" i="1"/>
  <c r="U107" i="1"/>
  <c r="U106" i="1"/>
  <c r="I106" i="1"/>
  <c r="E107" i="1"/>
  <c r="G107" i="1" s="1"/>
  <c r="S107" i="1" s="1"/>
  <c r="L107" i="1"/>
  <c r="M107" i="1"/>
  <c r="I105" i="1"/>
  <c r="C105" i="1"/>
  <c r="U105" i="1" s="1"/>
  <c r="I104" i="1"/>
  <c r="C104" i="1"/>
  <c r="E104" i="1" s="1"/>
  <c r="G104" i="1" s="1"/>
  <c r="I103" i="1"/>
  <c r="C103" i="1"/>
  <c r="U103" i="1" s="1"/>
  <c r="U102" i="1"/>
  <c r="U100" i="1"/>
  <c r="E106" i="1"/>
  <c r="G106" i="1" s="1"/>
  <c r="L106" i="1"/>
  <c r="M106" i="1"/>
  <c r="I102" i="1"/>
  <c r="O100" i="1"/>
  <c r="I100" i="1"/>
  <c r="I99" i="1"/>
  <c r="U98" i="1"/>
  <c r="D98" i="1"/>
  <c r="L98" i="1" s="1"/>
  <c r="U97" i="1"/>
  <c r="O97" i="1"/>
  <c r="U96" i="1"/>
  <c r="I95" i="1"/>
  <c r="D95" i="1"/>
  <c r="I92" i="1"/>
  <c r="I91" i="1"/>
  <c r="O90" i="1"/>
  <c r="O89" i="1"/>
  <c r="I89" i="1"/>
  <c r="I87" i="1"/>
  <c r="I86" i="1"/>
  <c r="I84" i="1"/>
  <c r="O83" i="1"/>
  <c r="I83" i="1"/>
  <c r="O82" i="1"/>
  <c r="I82" i="1"/>
  <c r="E82" i="1"/>
  <c r="G82" i="1" s="1"/>
  <c r="L82" i="1"/>
  <c r="M82" i="1"/>
  <c r="E83" i="1"/>
  <c r="G83" i="1" s="1"/>
  <c r="L83" i="1"/>
  <c r="E84" i="1"/>
  <c r="G84" i="1" s="1"/>
  <c r="L84" i="1"/>
  <c r="M84" i="1"/>
  <c r="E85" i="1"/>
  <c r="G85" i="1" s="1"/>
  <c r="L85" i="1"/>
  <c r="M85" i="1"/>
  <c r="E86" i="1"/>
  <c r="G86" i="1" s="1"/>
  <c r="L86" i="1"/>
  <c r="M86" i="1"/>
  <c r="E87" i="1"/>
  <c r="G87" i="1" s="1"/>
  <c r="L87" i="1"/>
  <c r="M87" i="1"/>
  <c r="E88" i="1"/>
  <c r="G88" i="1" s="1"/>
  <c r="L88" i="1"/>
  <c r="M88" i="1"/>
  <c r="E89" i="1"/>
  <c r="G89" i="1" s="1"/>
  <c r="L89" i="1"/>
  <c r="M89" i="1"/>
  <c r="E90" i="1"/>
  <c r="G90" i="1" s="1"/>
  <c r="L90" i="1"/>
  <c r="M90" i="1"/>
  <c r="E91" i="1"/>
  <c r="G91" i="1" s="1"/>
  <c r="L91" i="1"/>
  <c r="M91" i="1"/>
  <c r="E92" i="1"/>
  <c r="G92" i="1" s="1"/>
  <c r="L92" i="1"/>
  <c r="M92" i="1"/>
  <c r="E93" i="1"/>
  <c r="G93" i="1" s="1"/>
  <c r="L93" i="1"/>
  <c r="M93" i="1"/>
  <c r="E94" i="1"/>
  <c r="G94" i="1" s="1"/>
  <c r="L94" i="1"/>
  <c r="M94" i="1"/>
  <c r="E95" i="1"/>
  <c r="G95" i="1" s="1"/>
  <c r="L95" i="1"/>
  <c r="M95" i="1"/>
  <c r="E96" i="1"/>
  <c r="G96" i="1" s="1"/>
  <c r="L96" i="1"/>
  <c r="M96" i="1"/>
  <c r="E97" i="1"/>
  <c r="G97" i="1" s="1"/>
  <c r="L97" i="1"/>
  <c r="M97" i="1"/>
  <c r="M98" i="1"/>
  <c r="E99" i="1"/>
  <c r="G99" i="1" s="1"/>
  <c r="L99" i="1"/>
  <c r="M99" i="1"/>
  <c r="E100" i="1"/>
  <c r="G100" i="1" s="1"/>
  <c r="L100" i="1"/>
  <c r="M100" i="1"/>
  <c r="E101" i="1"/>
  <c r="G101" i="1" s="1"/>
  <c r="L101" i="1"/>
  <c r="M101" i="1"/>
  <c r="E102" i="1"/>
  <c r="G102" i="1" s="1"/>
  <c r="L102" i="1"/>
  <c r="M102" i="1"/>
  <c r="L103" i="1"/>
  <c r="L104" i="1"/>
  <c r="L105" i="1"/>
  <c r="T75" i="1"/>
  <c r="F74" i="1"/>
  <c r="L72" i="1"/>
  <c r="E105" i="1" l="1"/>
  <c r="G105" i="1" s="1"/>
  <c r="S105" i="1" s="1"/>
  <c r="E103" i="1"/>
  <c r="G103" i="1" s="1"/>
  <c r="S106" i="1"/>
  <c r="T14" i="1"/>
  <c r="U14" i="1"/>
  <c r="S103" i="1"/>
  <c r="E98" i="1"/>
  <c r="G98" i="1" s="1"/>
  <c r="S98" i="1" s="1"/>
  <c r="R96" i="1"/>
  <c r="M104" i="1"/>
  <c r="S95" i="1"/>
  <c r="S96" i="1"/>
  <c r="U104" i="1"/>
  <c r="S104" i="1" s="1"/>
  <c r="M103" i="1"/>
  <c r="S97" i="1"/>
  <c r="N82" i="1"/>
  <c r="M105" i="1"/>
  <c r="H107" i="1"/>
  <c r="I107" i="1" s="1"/>
  <c r="N107" i="1" s="1"/>
  <c r="H106" i="1"/>
  <c r="N106" i="1" s="1"/>
  <c r="N102" i="1"/>
  <c r="H84" i="1"/>
  <c r="R83" i="1"/>
  <c r="H83" i="1"/>
  <c r="N83" i="1" s="1"/>
  <c r="H82" i="1"/>
  <c r="H100" i="1"/>
  <c r="N100" i="1" s="1"/>
  <c r="S100" i="1"/>
  <c r="H89" i="1"/>
  <c r="N89" i="1" s="1"/>
  <c r="R89" i="1"/>
  <c r="H96" i="1"/>
  <c r="I96" i="1" s="1"/>
  <c r="N96" i="1" s="1"/>
  <c r="H90" i="1"/>
  <c r="N90" i="1" s="1"/>
  <c r="H85" i="1"/>
  <c r="I85" i="1" s="1"/>
  <c r="N85" i="1" s="1"/>
  <c r="H94" i="1"/>
  <c r="I94" i="1" s="1"/>
  <c r="N94" i="1" s="1"/>
  <c r="R94" i="1"/>
  <c r="H97" i="1"/>
  <c r="I97" i="1" s="1"/>
  <c r="H92" i="1"/>
  <c r="N92" i="1" s="1"/>
  <c r="H86" i="1"/>
  <c r="N86" i="1" s="1"/>
  <c r="R86" i="1"/>
  <c r="H101" i="1"/>
  <c r="I101" i="1" s="1"/>
  <c r="N101" i="1" s="1"/>
  <c r="S101" i="1"/>
  <c r="H102" i="1"/>
  <c r="H104" i="1"/>
  <c r="H93" i="1"/>
  <c r="I93" i="1" s="1"/>
  <c r="N93" i="1" s="1"/>
  <c r="R93" i="1"/>
  <c r="H88" i="1"/>
  <c r="I88" i="1" s="1"/>
  <c r="N88" i="1" s="1"/>
  <c r="R88" i="1"/>
  <c r="H103" i="1"/>
  <c r="N103" i="1" s="1"/>
  <c r="H99" i="1"/>
  <c r="N99" i="1" s="1"/>
  <c r="H95" i="1"/>
  <c r="N95" i="1" s="1"/>
  <c r="H91" i="1"/>
  <c r="N91" i="1" s="1"/>
  <c r="H87" i="1"/>
  <c r="N87" i="1" s="1"/>
  <c r="S99" i="1"/>
  <c r="N84" i="1"/>
  <c r="R87" i="1"/>
  <c r="M71" i="1"/>
  <c r="M72" i="1"/>
  <c r="M73" i="1"/>
  <c r="M74" i="1"/>
  <c r="M75" i="1"/>
  <c r="M81" i="1"/>
  <c r="M66" i="1"/>
  <c r="E72" i="1"/>
  <c r="G72" i="1" s="1"/>
  <c r="H72" i="1" s="1"/>
  <c r="E73" i="1"/>
  <c r="G73" i="1" s="1"/>
  <c r="L73" i="1"/>
  <c r="E74" i="1"/>
  <c r="G74" i="1" s="1"/>
  <c r="L74" i="1"/>
  <c r="E75" i="1"/>
  <c r="G75" i="1" s="1"/>
  <c r="S75" i="1" s="1"/>
  <c r="L75" i="1"/>
  <c r="E81" i="1"/>
  <c r="G81" i="1" s="1"/>
  <c r="L81" i="1"/>
  <c r="M68" i="1"/>
  <c r="M67" i="1"/>
  <c r="H105" i="1" l="1"/>
  <c r="N105" i="1"/>
  <c r="H98" i="1"/>
  <c r="I98" i="1" s="1"/>
  <c r="N98" i="1" s="1"/>
  <c r="N104" i="1"/>
  <c r="H81" i="1"/>
  <c r="H74" i="1"/>
  <c r="I74" i="1" s="1"/>
  <c r="N81" i="1"/>
  <c r="N74" i="1"/>
  <c r="N75" i="1"/>
  <c r="H75" i="1"/>
  <c r="I75" i="1" s="1"/>
  <c r="H73" i="1"/>
  <c r="I73" i="1" s="1"/>
  <c r="N72" i="1"/>
  <c r="N73" i="1"/>
  <c r="I72" i="1"/>
  <c r="L65" i="1" l="1"/>
  <c r="M65" i="1"/>
  <c r="E65" i="1"/>
  <c r="G65" i="1" s="1"/>
  <c r="H65" i="1" s="1"/>
  <c r="L64" i="1"/>
  <c r="M64" i="1"/>
  <c r="E64" i="1"/>
  <c r="G64" i="1" s="1"/>
  <c r="E66" i="1"/>
  <c r="G66" i="1" s="1"/>
  <c r="S66" i="1" s="1"/>
  <c r="L66" i="1"/>
  <c r="E67" i="1"/>
  <c r="G67" i="1" s="1"/>
  <c r="S67" i="1" s="1"/>
  <c r="E68" i="1"/>
  <c r="G68" i="1" s="1"/>
  <c r="S68" i="1" s="1"/>
  <c r="L68" i="1"/>
  <c r="E71" i="1"/>
  <c r="G71" i="1" s="1"/>
  <c r="M63" i="1"/>
  <c r="M62" i="1"/>
  <c r="D59" i="1"/>
  <c r="D58" i="1"/>
  <c r="D57" i="1"/>
  <c r="D55" i="1"/>
  <c r="T55" i="1" s="1"/>
  <c r="U60" i="1"/>
  <c r="T60" i="1"/>
  <c r="U55" i="1"/>
  <c r="T56" i="1"/>
  <c r="U50" i="1"/>
  <c r="T50" i="1"/>
  <c r="U44" i="1"/>
  <c r="T44" i="1"/>
  <c r="U42" i="1"/>
  <c r="T42" i="1"/>
  <c r="U40" i="1"/>
  <c r="O24" i="1"/>
  <c r="O43" i="1"/>
  <c r="T40" i="1"/>
  <c r="U34" i="1"/>
  <c r="T34" i="1"/>
  <c r="U28" i="1"/>
  <c r="T28" i="1"/>
  <c r="S64" i="1" l="1"/>
  <c r="N64" i="1"/>
  <c r="N65" i="1"/>
  <c r="H64" i="1"/>
  <c r="I64" i="1" s="1"/>
  <c r="H71" i="1"/>
  <c r="I71" i="1" s="1"/>
  <c r="H68" i="1"/>
  <c r="I68" i="1" s="1"/>
  <c r="N68" i="1"/>
  <c r="H67" i="1"/>
  <c r="I67" i="1" s="1"/>
  <c r="H66" i="1"/>
  <c r="I66" i="1" s="1"/>
  <c r="N66" i="1"/>
  <c r="L71" i="1"/>
  <c r="N71" i="1" s="1"/>
  <c r="L67" i="1"/>
  <c r="N67" i="1" s="1"/>
  <c r="S65" i="1"/>
  <c r="I65" i="1"/>
  <c r="D23" i="1" l="1"/>
  <c r="D21" i="1"/>
  <c r="D20" i="1"/>
  <c r="U22" i="1"/>
  <c r="T16" i="1"/>
  <c r="D11" i="1"/>
  <c r="L11" i="1" s="1"/>
  <c r="L9" i="1"/>
  <c r="M8" i="1"/>
  <c r="U7" i="1"/>
  <c r="L6" i="1"/>
  <c r="L5" i="1"/>
  <c r="L62" i="1"/>
  <c r="E62" i="1"/>
  <c r="G62" i="1" s="1"/>
  <c r="F61" i="1"/>
  <c r="H62" i="1" l="1"/>
  <c r="S62" i="1"/>
  <c r="N62" i="1"/>
  <c r="I62" i="1"/>
  <c r="E63" i="1"/>
  <c r="G63" i="1" s="1"/>
  <c r="N63" i="1" l="1"/>
  <c r="S63" i="1"/>
  <c r="H63" i="1"/>
  <c r="I63" i="1" l="1"/>
  <c r="U54" i="1"/>
  <c r="F52" i="1"/>
  <c r="C46" i="1" l="1"/>
  <c r="U46" i="1" s="1"/>
  <c r="F44" i="1"/>
  <c r="E42" i="1" l="1"/>
  <c r="G42" i="1" s="1"/>
  <c r="M42" i="1"/>
  <c r="E43" i="1"/>
  <c r="G43" i="1" s="1"/>
  <c r="E44" i="1"/>
  <c r="G44" i="1" s="1"/>
  <c r="M44" i="1"/>
  <c r="E45" i="1"/>
  <c r="G45" i="1" s="1"/>
  <c r="M45" i="1"/>
  <c r="E46" i="1"/>
  <c r="G46" i="1" s="1"/>
  <c r="S46" i="1" s="1"/>
  <c r="M46" i="1"/>
  <c r="E47" i="1"/>
  <c r="G47" i="1" s="1"/>
  <c r="M47" i="1"/>
  <c r="E48" i="1"/>
  <c r="G48" i="1" s="1"/>
  <c r="M48" i="1"/>
  <c r="E49" i="1"/>
  <c r="G49" i="1" s="1"/>
  <c r="M49" i="1"/>
  <c r="E50" i="1"/>
  <c r="G50" i="1" s="1"/>
  <c r="M50" i="1"/>
  <c r="E51" i="1"/>
  <c r="G51" i="1" s="1"/>
  <c r="M51" i="1"/>
  <c r="E52" i="1"/>
  <c r="G52" i="1" s="1"/>
  <c r="M52" i="1"/>
  <c r="E53" i="1"/>
  <c r="G53" i="1" s="1"/>
  <c r="M53" i="1"/>
  <c r="E54" i="1"/>
  <c r="G54" i="1" s="1"/>
  <c r="H54" i="1" s="1"/>
  <c r="R54" i="1" s="1"/>
  <c r="M54" i="1"/>
  <c r="E55" i="1"/>
  <c r="G55" i="1" s="1"/>
  <c r="S55" i="1" s="1"/>
  <c r="M55" i="1"/>
  <c r="E56" i="1"/>
  <c r="G56" i="1" s="1"/>
  <c r="S56" i="1" s="1"/>
  <c r="M56" i="1"/>
  <c r="E57" i="1"/>
  <c r="G57" i="1" s="1"/>
  <c r="M57" i="1"/>
  <c r="E58" i="1"/>
  <c r="G58" i="1" s="1"/>
  <c r="H58" i="1" s="1"/>
  <c r="R58" i="1" s="1"/>
  <c r="M58" i="1"/>
  <c r="E59" i="1"/>
  <c r="G59" i="1" s="1"/>
  <c r="M59" i="1"/>
  <c r="G60" i="1"/>
  <c r="M60" i="1"/>
  <c r="E61" i="1"/>
  <c r="G61" i="1" s="1"/>
  <c r="S61" i="1" s="1"/>
  <c r="L61" i="1"/>
  <c r="M61" i="1"/>
  <c r="C31" i="1"/>
  <c r="F27" i="1"/>
  <c r="P24" i="1"/>
  <c r="Q24" i="1" s="1"/>
  <c r="L23" i="1"/>
  <c r="M23" i="1"/>
  <c r="F23" i="1"/>
  <c r="E23" i="1"/>
  <c r="L22" i="1"/>
  <c r="M22" i="1"/>
  <c r="E22" i="1"/>
  <c r="G22" i="1" s="1"/>
  <c r="F34" i="1"/>
  <c r="H43" i="1" l="1"/>
  <c r="Q43" i="1"/>
  <c r="P43" i="1"/>
  <c r="S42" i="1"/>
  <c r="R42" i="1"/>
  <c r="H60" i="1"/>
  <c r="R60" i="1" s="1"/>
  <c r="S60" i="1"/>
  <c r="H50" i="1"/>
  <c r="R50" i="1" s="1"/>
  <c r="S50" i="1"/>
  <c r="H44" i="1"/>
  <c r="R44" i="1" s="1"/>
  <c r="S44" i="1"/>
  <c r="N48" i="1"/>
  <c r="N46" i="1"/>
  <c r="H46" i="1"/>
  <c r="R46" i="1" s="1"/>
  <c r="N56" i="1"/>
  <c r="N54" i="1"/>
  <c r="N50" i="1"/>
  <c r="N58" i="1"/>
  <c r="N52" i="1"/>
  <c r="H52" i="1"/>
  <c r="R52" i="1" s="1"/>
  <c r="N60" i="1"/>
  <c r="G23" i="1"/>
  <c r="N23" i="1" s="1"/>
  <c r="N44" i="1"/>
  <c r="N42" i="1"/>
  <c r="I54" i="1"/>
  <c r="I44" i="1"/>
  <c r="I58" i="1"/>
  <c r="H56" i="1"/>
  <c r="R56" i="1" s="1"/>
  <c r="H48" i="1"/>
  <c r="R48" i="1" s="1"/>
  <c r="H42" i="1"/>
  <c r="H59" i="1"/>
  <c r="R59" i="1" s="1"/>
  <c r="N59" i="1"/>
  <c r="S59" i="1"/>
  <c r="H51" i="1"/>
  <c r="R51" i="1" s="1"/>
  <c r="N51" i="1"/>
  <c r="S51" i="1"/>
  <c r="H61" i="1"/>
  <c r="N61" i="1"/>
  <c r="H53" i="1"/>
  <c r="N53" i="1"/>
  <c r="S53" i="1"/>
  <c r="H45" i="1"/>
  <c r="R45" i="1" s="1"/>
  <c r="N45" i="1"/>
  <c r="S45" i="1"/>
  <c r="H55" i="1"/>
  <c r="R55" i="1" s="1"/>
  <c r="N55" i="1"/>
  <c r="H47" i="1"/>
  <c r="R47" i="1" s="1"/>
  <c r="N47" i="1"/>
  <c r="S47" i="1"/>
  <c r="H57" i="1"/>
  <c r="R57" i="1" s="1"/>
  <c r="N57" i="1"/>
  <c r="S57" i="1"/>
  <c r="H49" i="1"/>
  <c r="R49" i="1" s="1"/>
  <c r="N49" i="1"/>
  <c r="S49" i="1"/>
  <c r="I43" i="1"/>
  <c r="S58" i="1"/>
  <c r="S54" i="1"/>
  <c r="S52" i="1"/>
  <c r="S48" i="1"/>
  <c r="H22" i="1"/>
  <c r="R22" i="1" s="1"/>
  <c r="S22" i="1"/>
  <c r="N22" i="1"/>
  <c r="E31" i="1"/>
  <c r="G31" i="1" s="1"/>
  <c r="L31" i="1"/>
  <c r="M31" i="1"/>
  <c r="E32" i="1"/>
  <c r="G32" i="1" s="1"/>
  <c r="L32" i="1"/>
  <c r="M32" i="1"/>
  <c r="E33" i="1"/>
  <c r="G33" i="1" s="1"/>
  <c r="H33" i="1" s="1"/>
  <c r="L33" i="1"/>
  <c r="M33" i="1"/>
  <c r="E34" i="1"/>
  <c r="G34" i="1" s="1"/>
  <c r="S34" i="1" s="1"/>
  <c r="M34" i="1"/>
  <c r="E35" i="1"/>
  <c r="G35" i="1" s="1"/>
  <c r="M35" i="1"/>
  <c r="E36" i="1"/>
  <c r="G36" i="1" s="1"/>
  <c r="M36" i="1"/>
  <c r="E37" i="1"/>
  <c r="G37" i="1" s="1"/>
  <c r="L37" i="1"/>
  <c r="M37" i="1"/>
  <c r="E38" i="1"/>
  <c r="G38" i="1" s="1"/>
  <c r="M38" i="1"/>
  <c r="E39" i="1"/>
  <c r="G39" i="1" s="1"/>
  <c r="L39" i="1"/>
  <c r="M39" i="1"/>
  <c r="E40" i="1"/>
  <c r="G40" i="1" s="1"/>
  <c r="R40" i="1" s="1"/>
  <c r="M40" i="1"/>
  <c r="E41" i="1"/>
  <c r="F29" i="1"/>
  <c r="F28" i="1"/>
  <c r="I60" i="1" l="1"/>
  <c r="I46" i="1"/>
  <c r="S32" i="1"/>
  <c r="R32" i="1"/>
  <c r="I52" i="1"/>
  <c r="I50" i="1"/>
  <c r="S23" i="1"/>
  <c r="S40" i="1"/>
  <c r="N40" i="1"/>
  <c r="H23" i="1"/>
  <c r="R23" i="1" s="1"/>
  <c r="I48" i="1"/>
  <c r="I42" i="1"/>
  <c r="I57" i="1"/>
  <c r="I56" i="1"/>
  <c r="I61" i="1"/>
  <c r="I59" i="1"/>
  <c r="I49" i="1"/>
  <c r="I47" i="1"/>
  <c r="I55" i="1"/>
  <c r="I45" i="1"/>
  <c r="I53" i="1"/>
  <c r="I51" i="1"/>
  <c r="G41" i="1"/>
  <c r="I22" i="1"/>
  <c r="N39" i="1"/>
  <c r="N33" i="1"/>
  <c r="N31" i="1"/>
  <c r="H31" i="1"/>
  <c r="R31" i="1" s="1"/>
  <c r="S31" i="1"/>
  <c r="N37" i="1"/>
  <c r="H37" i="1"/>
  <c r="R37" i="1" s="1"/>
  <c r="N35" i="1"/>
  <c r="H35" i="1"/>
  <c r="R35" i="1" s="1"/>
  <c r="I33" i="1"/>
  <c r="H39" i="1"/>
  <c r="R39" i="1" s="1"/>
  <c r="H34" i="1"/>
  <c r="R34" i="1" s="1"/>
  <c r="N34" i="1"/>
  <c r="H36" i="1"/>
  <c r="R36" i="1" s="1"/>
  <c r="N36" i="1"/>
  <c r="S36" i="1"/>
  <c r="S38" i="1"/>
  <c r="H38" i="1"/>
  <c r="N38" i="1"/>
  <c r="H40" i="1"/>
  <c r="H32" i="1"/>
  <c r="N32" i="1"/>
  <c r="S39" i="1"/>
  <c r="S37" i="1"/>
  <c r="S35" i="1"/>
  <c r="S33" i="1"/>
  <c r="N41" i="1" l="1"/>
  <c r="R41" i="1"/>
  <c r="H41" i="1"/>
  <c r="I23" i="1"/>
  <c r="I40" i="1"/>
  <c r="I41" i="1"/>
  <c r="I35" i="1"/>
  <c r="I31" i="1"/>
  <c r="I39" i="1"/>
  <c r="I32" i="1"/>
  <c r="I36" i="1"/>
  <c r="I34" i="1"/>
  <c r="I37" i="1"/>
  <c r="I38" i="1"/>
  <c r="F25" i="1" l="1"/>
  <c r="C24" i="1"/>
  <c r="U24" i="1" s="1"/>
  <c r="E25" i="1"/>
  <c r="M25" i="1"/>
  <c r="E26" i="1"/>
  <c r="M26" i="1"/>
  <c r="E27" i="1"/>
  <c r="G27" i="1" s="1"/>
  <c r="R27" i="1" s="1"/>
  <c r="E28" i="1"/>
  <c r="G28" i="1" s="1"/>
  <c r="E29" i="1"/>
  <c r="G29" i="1" s="1"/>
  <c r="M29" i="1"/>
  <c r="E30" i="1"/>
  <c r="G30" i="1" s="1"/>
  <c r="S30" i="1" s="1"/>
  <c r="M30" i="1"/>
  <c r="F21" i="1"/>
  <c r="F17" i="1"/>
  <c r="R28" i="1" l="1"/>
  <c r="N28" i="1"/>
  <c r="S28" i="1"/>
  <c r="E24" i="1"/>
  <c r="G24" i="1" s="1"/>
  <c r="N24" i="1" s="1"/>
  <c r="G26" i="1"/>
  <c r="N26" i="1" s="1"/>
  <c r="G25" i="1"/>
  <c r="H30" i="1"/>
  <c r="R30" i="1" s="1"/>
  <c r="N30" i="1"/>
  <c r="H27" i="1"/>
  <c r="N27" i="1"/>
  <c r="S27" i="1"/>
  <c r="H29" i="1"/>
  <c r="R29" i="1" s="1"/>
  <c r="N29" i="1"/>
  <c r="S29" i="1"/>
  <c r="H28" i="1"/>
  <c r="R14" i="1"/>
  <c r="M14" i="1"/>
  <c r="L14" i="1"/>
  <c r="H25" i="1" l="1"/>
  <c r="R25" i="1"/>
  <c r="H24" i="1"/>
  <c r="R24" i="1"/>
  <c r="S24" i="1"/>
  <c r="N25" i="1"/>
  <c r="S25" i="1"/>
  <c r="S26" i="1"/>
  <c r="H26" i="1"/>
  <c r="R26" i="1" s="1"/>
  <c r="I27" i="1"/>
  <c r="I25" i="1"/>
  <c r="I24" i="1"/>
  <c r="I29" i="1"/>
  <c r="I28" i="1"/>
  <c r="I30" i="1"/>
  <c r="U13" i="1"/>
  <c r="I26" i="1" l="1"/>
  <c r="M12" i="1"/>
  <c r="L12" i="1"/>
  <c r="L13" i="1"/>
  <c r="M13" i="1"/>
  <c r="M15" i="1"/>
  <c r="M16" i="1"/>
  <c r="M17" i="1"/>
  <c r="M18" i="1"/>
  <c r="M19" i="1"/>
  <c r="M20" i="1"/>
  <c r="M21" i="1"/>
  <c r="L18" i="1"/>
  <c r="L19" i="1"/>
  <c r="L20" i="1"/>
  <c r="L21" i="1"/>
  <c r="L15" i="1"/>
  <c r="L16" i="1"/>
  <c r="L17" i="1"/>
  <c r="E12" i="1"/>
  <c r="G12" i="1" s="1"/>
  <c r="R12" i="1" s="1"/>
  <c r="M11" i="1"/>
  <c r="F11" i="1"/>
  <c r="L10" i="1"/>
  <c r="M10" i="1"/>
  <c r="M9" i="1"/>
  <c r="L8" i="1"/>
  <c r="M7" i="1"/>
  <c r="L7" i="1"/>
  <c r="M6" i="1" l="1"/>
  <c r="M5" i="1"/>
  <c r="E21" i="1" l="1"/>
  <c r="G21" i="1" s="1"/>
  <c r="E20" i="1"/>
  <c r="G20" i="1" s="1"/>
  <c r="E19" i="1"/>
  <c r="E18" i="1"/>
  <c r="G18" i="1" s="1"/>
  <c r="R18" i="1" s="1"/>
  <c r="E17" i="1"/>
  <c r="E16" i="1"/>
  <c r="E15" i="1"/>
  <c r="G15" i="1" s="1"/>
  <c r="R15" i="1" s="1"/>
  <c r="E14" i="1"/>
  <c r="E13" i="1"/>
  <c r="G13" i="1" s="1"/>
  <c r="R13" i="1" s="1"/>
  <c r="S12" i="1"/>
  <c r="E11" i="1"/>
  <c r="G11" i="1" s="1"/>
  <c r="R11" i="1" s="1"/>
  <c r="E10" i="1"/>
  <c r="G10" i="1" s="1"/>
  <c r="E9" i="1"/>
  <c r="E8" i="1"/>
  <c r="G8" i="1" s="1"/>
  <c r="S8" i="1" s="1"/>
  <c r="F7" i="1"/>
  <c r="E7" i="1"/>
  <c r="G7" i="1" s="1"/>
  <c r="E6" i="1"/>
  <c r="G6" i="1" s="1"/>
  <c r="E5" i="1"/>
  <c r="G5" i="1" s="1"/>
  <c r="R5" i="1" s="1"/>
  <c r="G19" i="1" l="1"/>
  <c r="R19" i="1" s="1"/>
  <c r="G14" i="1"/>
  <c r="H14" i="1" s="1"/>
  <c r="G16" i="1"/>
  <c r="N16" i="1" s="1"/>
  <c r="G9" i="1"/>
  <c r="H9" i="1" s="1"/>
  <c r="I9" i="1" s="1"/>
  <c r="G17" i="1"/>
  <c r="S17" i="1" s="1"/>
  <c r="S11" i="1"/>
  <c r="N11" i="1"/>
  <c r="S20" i="1"/>
  <c r="N20" i="1"/>
  <c r="N19" i="1"/>
  <c r="S18" i="1"/>
  <c r="N18" i="1"/>
  <c r="N12" i="1"/>
  <c r="H5" i="1"/>
  <c r="I5" i="1" s="1"/>
  <c r="N5" i="1"/>
  <c r="N6" i="1"/>
  <c r="S15" i="1"/>
  <c r="S13" i="1"/>
  <c r="H11" i="1"/>
  <c r="H12" i="1"/>
  <c r="H17" i="1"/>
  <c r="H18" i="1"/>
  <c r="H19" i="1"/>
  <c r="H20" i="1"/>
  <c r="H16" i="1" l="1"/>
  <c r="N17" i="1"/>
  <c r="N9" i="1"/>
  <c r="N14" i="1"/>
  <c r="S16" i="1"/>
  <c r="S14" i="1"/>
  <c r="S19" i="1"/>
  <c r="S7" i="1"/>
  <c r="R7" i="1"/>
  <c r="R8" i="1"/>
  <c r="N8" i="1"/>
  <c r="I11" i="1"/>
  <c r="H10" i="1"/>
  <c r="I10" i="1" s="1"/>
  <c r="N10" i="1"/>
  <c r="R10" i="1"/>
  <c r="H21" i="1"/>
  <c r="S21" i="1"/>
  <c r="N21" i="1"/>
  <c r="I20" i="1"/>
  <c r="R20" i="1"/>
  <c r="I19" i="1"/>
  <c r="I18" i="1"/>
  <c r="I17" i="1"/>
  <c r="R17" i="1"/>
  <c r="I16" i="1"/>
  <c r="R16" i="1"/>
  <c r="H15" i="1"/>
  <c r="N15" i="1"/>
  <c r="I14" i="1"/>
  <c r="I12" i="1"/>
  <c r="H13" i="1"/>
  <c r="N13" i="1"/>
  <c r="N7" i="1"/>
  <c r="H7" i="1"/>
  <c r="I7" i="1" s="1"/>
  <c r="H8" i="1"/>
  <c r="I8" i="1" s="1"/>
  <c r="N76" i="1" l="1"/>
  <c r="I21" i="1"/>
  <c r="R21" i="1"/>
  <c r="I15" i="1"/>
  <c r="I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C38" authorId="0" shapeId="0" xr:uid="{7598A361-D878-4378-8684-F42420503347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Se alarga para la tapa de ascensor</t>
        </r>
      </text>
    </comment>
    <comment ref="B43" authorId="0" shapeId="0" xr:uid="{B9CCF6A0-43B1-4FE1-AEDA-6E83B57720DF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Por qué lo tiene en rojo?</t>
        </r>
      </text>
    </comment>
  </commentList>
</comments>
</file>

<file path=xl/sharedStrings.xml><?xml version="1.0" encoding="utf-8"?>
<sst xmlns="http://schemas.openxmlformats.org/spreadsheetml/2006/main" count="67" uniqueCount="41">
  <si>
    <t>MURO</t>
  </si>
  <si>
    <t>LONGITUD [m]</t>
  </si>
  <si>
    <t>ALTURA [m]</t>
  </si>
  <si>
    <t>ÁREA [m2]</t>
  </si>
  <si>
    <t>ÁREA VANOS [m2]</t>
  </si>
  <si>
    <t>ÁREA TOTAL [m2]</t>
  </si>
  <si>
    <t>ÁREA EJECUTADA [m2]</t>
  </si>
  <si>
    <t>ÁREA PENDIENTE [m2]</t>
  </si>
  <si>
    <t xml:space="preserve"> COLUMNETAS (UNIDAD)</t>
  </si>
  <si>
    <t>VIGA CINTA (UNIDAD)</t>
  </si>
  <si>
    <t>COLUMNETAS(ML)</t>
  </si>
  <si>
    <t>VIGA CINTA (ML)</t>
  </si>
  <si>
    <t>AREA MAMPOSTERIA</t>
  </si>
  <si>
    <t>FRISO INTERNO (M^2)</t>
  </si>
  <si>
    <t>FRISO INTERNO (ML)</t>
  </si>
  <si>
    <t>FRISO EXTERNO (ML)</t>
  </si>
  <si>
    <t>FRISO EXTERNO (M^2)</t>
  </si>
  <si>
    <t>COLUMNA EXTERNA</t>
  </si>
  <si>
    <t>VIGA EXTERNA</t>
  </si>
  <si>
    <t>CANTIDADES DE MAMPOSTERÍA Y FRISO OBRA SABANA DE TORRES</t>
  </si>
  <si>
    <t xml:space="preserve">SALON MULTIPLE </t>
  </si>
  <si>
    <t>MAMPOSTERIA LINEAL</t>
  </si>
  <si>
    <t>ÁREA BUITRONES [m2]</t>
  </si>
  <si>
    <t>colocarle la alfajia</t>
  </si>
  <si>
    <t xml:space="preserve">TOTAL M2 MAMPOSTERIA </t>
  </si>
  <si>
    <t>TOTAL M2 BLOQUE DE ARCILLA</t>
  </si>
  <si>
    <t>TOTAL M2 BLOQUE CEMENTO H-12</t>
  </si>
  <si>
    <t>m^2</t>
  </si>
  <si>
    <t>TOTAL ML BLOQUE DE ARCILLA</t>
  </si>
  <si>
    <t>ML</t>
  </si>
  <si>
    <t>TOTAL ML BLOQUE CEMENTO H-12</t>
  </si>
  <si>
    <t>FRISO TOTAL M2</t>
  </si>
  <si>
    <t>COLUMNETAS ML</t>
  </si>
  <si>
    <t>VIGA CINTA ML</t>
  </si>
  <si>
    <t>TOTAL BLOQUE CEMENTO H-15</t>
  </si>
  <si>
    <t>FRISO TOTAL ML</t>
  </si>
  <si>
    <t>COLUMNA Y/O MURO EXTERNO</t>
  </si>
  <si>
    <t>DOVELAS ML</t>
  </si>
  <si>
    <t>COLUMNETAS O DOVELAS (UN)</t>
  </si>
  <si>
    <t>65'</t>
  </si>
  <si>
    <t>DOVELAS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</si>
</sst>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2" fontId="0" fillId="7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0" fillId="9" borderId="1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1" fillId="11" borderId="1" xfId="0" applyNumberFormat="1" applyFont="1" applyFill="1" applyBorder="1" applyAlignment="1">
      <alignment horizontal="center" vertical="center"/>
    </xf>
    <xf numFmtId="2" fontId="2" fillId="10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2" fontId="0" fillId="12" borderId="1" xfId="0" applyNumberFormat="1" applyFill="1" applyBorder="1" applyAlignment="1">
      <alignment horizontal="center" vertical="center"/>
    </xf>
    <xf numFmtId="0" fontId="0" fillId="7" borderId="1" xfId="0" applyFill="1" applyBorder="1"/>
    <xf numFmtId="2" fontId="0" fillId="2" borderId="14" xfId="0" applyNumberFormat="1" applyFill="1" applyBorder="1" applyAlignment="1">
      <alignment horizontal="center" vertical="center"/>
    </xf>
    <xf numFmtId="2" fontId="0" fillId="7" borderId="14" xfId="0" applyNumberFormat="1" applyFill="1" applyBorder="1" applyAlignment="1">
      <alignment horizontal="center" vertical="center"/>
    </xf>
    <xf numFmtId="2" fontId="2" fillId="10" borderId="14" xfId="0" applyNumberFormat="1" applyFont="1" applyFill="1" applyBorder="1" applyAlignment="1">
      <alignment horizontal="center" vertical="center"/>
    </xf>
    <xf numFmtId="2" fontId="1" fillId="11" borderId="14" xfId="0" applyNumberFormat="1" applyFont="1" applyFill="1" applyBorder="1" applyAlignment="1">
      <alignment horizontal="center" vertical="center"/>
    </xf>
    <xf numFmtId="2" fontId="0" fillId="9" borderId="14" xfId="0" applyNumberFormat="1" applyFill="1" applyBorder="1" applyAlignment="1">
      <alignment horizontal="center" vertical="center"/>
    </xf>
    <xf numFmtId="0" fontId="0" fillId="7" borderId="14" xfId="0" applyFill="1" applyBorder="1"/>
    <xf numFmtId="0" fontId="0" fillId="0" borderId="14" xfId="0" applyBorder="1"/>
    <xf numFmtId="0" fontId="0" fillId="2" borderId="14" xfId="0" applyFill="1" applyBorder="1" applyAlignment="1">
      <alignment horizontal="center" vertical="center"/>
    </xf>
    <xf numFmtId="0" fontId="1" fillId="11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1" fillId="11" borderId="19" xfId="0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2" fontId="0" fillId="3" borderId="9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2" fontId="0" fillId="10" borderId="9" xfId="0" applyNumberFormat="1" applyFill="1" applyBorder="1" applyAlignment="1">
      <alignment horizontal="center" vertical="center"/>
    </xf>
    <xf numFmtId="2" fontId="1" fillId="11" borderId="9" xfId="0" applyNumberFormat="1" applyFont="1" applyFill="1" applyBorder="1" applyAlignment="1">
      <alignment horizontal="center" vertical="center"/>
    </xf>
    <xf numFmtId="2" fontId="0" fillId="12" borderId="9" xfId="0" applyNumberFormat="1" applyFill="1" applyBorder="1" applyAlignment="1">
      <alignment horizontal="center" vertical="center"/>
    </xf>
    <xf numFmtId="2" fontId="0" fillId="3" borderId="14" xfId="0" applyNumberFormat="1" applyFill="1" applyBorder="1" applyAlignment="1">
      <alignment horizontal="center" vertical="center"/>
    </xf>
    <xf numFmtId="2" fontId="0" fillId="10" borderId="14" xfId="0" applyNumberFormat="1" applyFill="1" applyBorder="1" applyAlignment="1">
      <alignment horizontal="center" vertical="center"/>
    </xf>
    <xf numFmtId="2" fontId="0" fillId="12" borderId="14" xfId="0" applyNumberFormat="1" applyFill="1" applyBorder="1" applyAlignment="1">
      <alignment horizontal="center" vertical="center"/>
    </xf>
    <xf numFmtId="2" fontId="0" fillId="7" borderId="19" xfId="0" applyNumberFormat="1" applyFill="1" applyBorder="1" applyAlignment="1">
      <alignment horizontal="center" vertical="center"/>
    </xf>
    <xf numFmtId="2" fontId="0" fillId="9" borderId="19" xfId="0" applyNumberFormat="1" applyFill="1" applyBorder="1" applyAlignment="1">
      <alignment horizontal="center" vertical="center"/>
    </xf>
    <xf numFmtId="2" fontId="0" fillId="7" borderId="2" xfId="0" applyNumberFormat="1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2" fontId="0" fillId="9" borderId="2" xfId="0" applyNumberFormat="1" applyFill="1" applyBorder="1" applyAlignment="1">
      <alignment horizontal="center" vertical="center"/>
    </xf>
    <xf numFmtId="2" fontId="0" fillId="6" borderId="2" xfId="0" applyNumberFormat="1" applyFill="1" applyBorder="1" applyAlignment="1">
      <alignment horizontal="center" vertical="center"/>
    </xf>
    <xf numFmtId="2" fontId="1" fillId="11" borderId="2" xfId="0" applyNumberFormat="1" applyFont="1" applyFill="1" applyBorder="1" applyAlignment="1">
      <alignment horizontal="center" vertical="center"/>
    </xf>
    <xf numFmtId="2" fontId="0" fillId="7" borderId="9" xfId="0" applyNumberFormat="1" applyFill="1" applyBorder="1" applyAlignment="1">
      <alignment horizontal="center" vertical="center"/>
    </xf>
    <xf numFmtId="2" fontId="0" fillId="9" borderId="9" xfId="0" applyNumberFormat="1" applyFill="1" applyBorder="1" applyAlignment="1">
      <alignment horizontal="center" vertical="center"/>
    </xf>
    <xf numFmtId="2" fontId="0" fillId="6" borderId="9" xfId="0" applyNumberFormat="1" applyFill="1" applyBorder="1" applyAlignment="1">
      <alignment horizontal="center" vertical="center"/>
    </xf>
    <xf numFmtId="2" fontId="0" fillId="8" borderId="14" xfId="0" applyNumberFormat="1" applyFill="1" applyBorder="1" applyAlignment="1">
      <alignment horizontal="center" vertical="center"/>
    </xf>
    <xf numFmtId="2" fontId="0" fillId="7" borderId="27" xfId="0" applyNumberFormat="1" applyFill="1" applyBorder="1" applyAlignment="1">
      <alignment horizontal="center" vertical="center"/>
    </xf>
    <xf numFmtId="2" fontId="0" fillId="8" borderId="9" xfId="0" applyNumberFormat="1" applyFill="1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2" borderId="29" xfId="0" applyFill="1" applyBorder="1" applyAlignment="1">
      <alignment horizontal="center" vertical="center"/>
    </xf>
    <xf numFmtId="2" fontId="0" fillId="7" borderId="29" xfId="0" applyNumberFormat="1" applyFill="1" applyBorder="1" applyAlignment="1">
      <alignment horizontal="center" vertical="center"/>
    </xf>
    <xf numFmtId="2" fontId="0" fillId="2" borderId="29" xfId="0" applyNumberFormat="1" applyFill="1" applyBorder="1" applyAlignment="1">
      <alignment horizontal="center" vertical="center"/>
    </xf>
    <xf numFmtId="2" fontId="1" fillId="11" borderId="29" xfId="0" applyNumberFormat="1" applyFont="1" applyFill="1" applyBorder="1" applyAlignment="1">
      <alignment horizontal="center" vertical="center"/>
    </xf>
    <xf numFmtId="2" fontId="0" fillId="9" borderId="29" xfId="0" applyNumberForma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2" fontId="0" fillId="7" borderId="31" xfId="0" applyNumberFormat="1" applyFill="1" applyBorder="1" applyAlignment="1">
      <alignment horizontal="center" vertical="center"/>
    </xf>
    <xf numFmtId="2" fontId="0" fillId="2" borderId="31" xfId="0" applyNumberFormat="1" applyFill="1" applyBorder="1" applyAlignment="1">
      <alignment horizontal="center" vertical="center"/>
    </xf>
    <xf numFmtId="2" fontId="1" fillId="11" borderId="31" xfId="0" applyNumberFormat="1" applyFont="1" applyFill="1" applyBorder="1" applyAlignment="1">
      <alignment horizontal="center" vertical="center"/>
    </xf>
    <xf numFmtId="2" fontId="0" fillId="9" borderId="31" xfId="0" applyNumberFormat="1" applyFill="1" applyBorder="1" applyAlignment="1">
      <alignment horizontal="center" vertical="center"/>
    </xf>
    <xf numFmtId="2" fontId="2" fillId="10" borderId="19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7" borderId="14" xfId="0" applyFill="1" applyBorder="1" applyAlignment="1">
      <alignment horizontal="center"/>
    </xf>
    <xf numFmtId="2" fontId="2" fillId="10" borderId="29" xfId="0" applyNumberFormat="1" applyFont="1" applyFill="1" applyBorder="1" applyAlignment="1">
      <alignment horizontal="center" vertical="center"/>
    </xf>
    <xf numFmtId="0" fontId="0" fillId="7" borderId="29" xfId="0" applyFill="1" applyBorder="1"/>
    <xf numFmtId="2" fontId="0" fillId="3" borderId="19" xfId="0" applyNumberFormat="1" applyFill="1" applyBorder="1" applyAlignment="1">
      <alignment horizontal="center" vertical="center"/>
    </xf>
    <xf numFmtId="0" fontId="0" fillId="7" borderId="31" xfId="0" applyFill="1" applyBorder="1"/>
    <xf numFmtId="2" fontId="1" fillId="0" borderId="0" xfId="0" applyNumberFormat="1" applyFont="1"/>
    <xf numFmtId="2" fontId="1" fillId="0" borderId="1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15" borderId="1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/>
    </xf>
    <xf numFmtId="2" fontId="4" fillId="10" borderId="37" xfId="0" applyNumberFormat="1" applyFont="1" applyFill="1" applyBorder="1" applyAlignment="1">
      <alignment horizontal="center" vertical="center"/>
    </xf>
    <xf numFmtId="2" fontId="4" fillId="10" borderId="38" xfId="0" applyNumberFormat="1" applyFont="1" applyFill="1" applyBorder="1" applyAlignment="1">
      <alignment horizontal="center" vertical="center"/>
    </xf>
    <xf numFmtId="2" fontId="4" fillId="10" borderId="39" xfId="0" applyNumberFormat="1" applyFont="1" applyFill="1" applyBorder="1" applyAlignment="1">
      <alignment horizontal="center" vertical="center"/>
    </xf>
    <xf numFmtId="0" fontId="1" fillId="16" borderId="11" xfId="0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14" borderId="23" xfId="0" applyFont="1" applyFill="1" applyBorder="1" applyAlignment="1">
      <alignment horizontal="center" vertical="center" wrapText="1"/>
    </xf>
    <xf numFmtId="0" fontId="1" fillId="14" borderId="33" xfId="0" applyFont="1" applyFill="1" applyBorder="1" applyAlignment="1">
      <alignment horizontal="center" vertical="center" wrapText="1"/>
    </xf>
    <xf numFmtId="0" fontId="1" fillId="14" borderId="34" xfId="0" applyFont="1" applyFill="1" applyBorder="1" applyAlignment="1">
      <alignment horizontal="center" vertical="center" wrapText="1"/>
    </xf>
    <xf numFmtId="0" fontId="1" fillId="14" borderId="24" xfId="0" applyFont="1" applyFill="1" applyBorder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14" borderId="35" xfId="0" applyFont="1" applyFill="1" applyBorder="1" applyAlignment="1">
      <alignment horizontal="center" vertical="center" wrapText="1"/>
    </xf>
    <xf numFmtId="0" fontId="1" fillId="14" borderId="25" xfId="0" applyFont="1" applyFill="1" applyBorder="1" applyAlignment="1">
      <alignment horizontal="center" vertical="center" wrapText="1"/>
    </xf>
    <xf numFmtId="0" fontId="1" fillId="14" borderId="32" xfId="0" applyFont="1" applyFill="1" applyBorder="1" applyAlignment="1">
      <alignment horizontal="center" vertical="center" wrapText="1"/>
    </xf>
    <xf numFmtId="0" fontId="1" fillId="14" borderId="36" xfId="0" applyFont="1" applyFill="1" applyBorder="1" applyAlignment="1">
      <alignment horizontal="center" vertical="center" wrapText="1"/>
    </xf>
    <xf numFmtId="0" fontId="1" fillId="11" borderId="8" xfId="0" applyFont="1" applyFill="1" applyBorder="1" applyAlignment="1">
      <alignment horizontal="center"/>
    </xf>
    <xf numFmtId="0" fontId="1" fillId="11" borderId="9" xfId="0" applyFont="1" applyFill="1" applyBorder="1" applyAlignment="1">
      <alignment horizontal="center"/>
    </xf>
    <xf numFmtId="0" fontId="1" fillId="13" borderId="11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20" xfId="0" applyFill="1" applyBorder="1" applyAlignment="1">
      <alignment horizontal="center" vertical="center" textRotation="45" wrapText="1"/>
    </xf>
    <xf numFmtId="0" fontId="0" fillId="2" borderId="21" xfId="0" applyFill="1" applyBorder="1" applyAlignment="1">
      <alignment horizontal="center" vertical="center" textRotation="45" wrapText="1"/>
    </xf>
    <xf numFmtId="0" fontId="0" fillId="2" borderId="22" xfId="0" applyFill="1" applyBorder="1" applyAlignment="1">
      <alignment horizontal="center" vertical="center" textRotation="45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4" borderId="8" xfId="0" applyFon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17" borderId="9" xfId="0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2" fontId="0" fillId="19" borderId="29" xfId="0" applyNumberFormat="1" applyFill="1" applyBorder="1" applyAlignment="1">
      <alignment horizontal="center" vertical="center"/>
    </xf>
    <xf numFmtId="2" fontId="0" fillId="19" borderId="1" xfId="0" applyNumberFormat="1" applyFill="1" applyBorder="1" applyAlignment="1">
      <alignment horizontal="center" vertical="center"/>
    </xf>
    <xf numFmtId="0" fontId="0" fillId="0" borderId="40" xfId="0" applyFill="1" applyBorder="1" applyAlignment="1">
      <alignment horizontal="center"/>
    </xf>
    <xf numFmtId="2" fontId="0" fillId="3" borderId="41" xfId="0" applyNumberFormat="1" applyFill="1" applyBorder="1" applyAlignment="1">
      <alignment horizontal="center" vertical="center"/>
    </xf>
    <xf numFmtId="2" fontId="0" fillId="3" borderId="42" xfId="0" applyNumberFormat="1" applyFill="1" applyBorder="1" applyAlignment="1">
      <alignment horizontal="center" vertical="center"/>
    </xf>
    <xf numFmtId="2" fontId="0" fillId="3" borderId="37" xfId="0" applyNumberFormat="1" applyFill="1" applyBorder="1" applyAlignment="1">
      <alignment horizontal="center" vertical="center"/>
    </xf>
    <xf numFmtId="2" fontId="0" fillId="7" borderId="41" xfId="0" applyNumberFormat="1" applyFill="1" applyBorder="1" applyAlignment="1">
      <alignment horizontal="center" vertical="center"/>
    </xf>
    <xf numFmtId="2" fontId="0" fillId="7" borderId="42" xfId="0" applyNumberFormat="1" applyFill="1" applyBorder="1" applyAlignment="1">
      <alignment horizontal="center" vertical="center"/>
    </xf>
    <xf numFmtId="2" fontId="0" fillId="7" borderId="37" xfId="0" applyNumberFormat="1" applyFill="1" applyBorder="1" applyAlignment="1">
      <alignment horizontal="center" vertical="center"/>
    </xf>
    <xf numFmtId="2" fontId="0" fillId="2" borderId="42" xfId="0" applyNumberFormat="1" applyFill="1" applyBorder="1" applyAlignment="1">
      <alignment horizontal="center" vertical="center"/>
    </xf>
    <xf numFmtId="2" fontId="0" fillId="7" borderId="43" xfId="0" applyNumberFormat="1" applyFill="1" applyBorder="1" applyAlignment="1">
      <alignment horizontal="center" vertical="center"/>
    </xf>
    <xf numFmtId="2" fontId="0" fillId="7" borderId="44" xfId="0" applyNumberFormat="1" applyFill="1" applyBorder="1" applyAlignment="1">
      <alignment horizontal="center" vertical="center"/>
    </xf>
    <xf numFmtId="2" fontId="0" fillId="7" borderId="5" xfId="0" applyNumberFormat="1" applyFill="1" applyBorder="1" applyAlignment="1">
      <alignment horizontal="center" vertical="center"/>
    </xf>
    <xf numFmtId="0" fontId="0" fillId="7" borderId="42" xfId="0" applyFill="1" applyBorder="1"/>
    <xf numFmtId="0" fontId="0" fillId="7" borderId="37" xfId="0" applyFill="1" applyBorder="1" applyAlignment="1">
      <alignment horizontal="center"/>
    </xf>
    <xf numFmtId="0" fontId="0" fillId="7" borderId="37" xfId="0" applyFill="1" applyBorder="1"/>
    <xf numFmtId="0" fontId="0" fillId="7" borderId="43" xfId="0" applyFill="1" applyBorder="1"/>
    <xf numFmtId="0" fontId="0" fillId="7" borderId="44" xfId="0" applyFill="1" applyBorder="1"/>
    <xf numFmtId="0" fontId="0" fillId="18" borderId="1" xfId="0" applyFill="1" applyBorder="1"/>
    <xf numFmtId="0" fontId="0" fillId="0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EACAE-A667-4FB3-91A3-52C186E7BADC}">
  <sheetPr codeName="Hoja1"/>
  <dimension ref="A1:X121"/>
  <sheetViews>
    <sheetView tabSelected="1" topLeftCell="D1" zoomScale="80" zoomScaleNormal="80" workbookViewId="0">
      <selection activeCell="V5" sqref="V5:V75"/>
    </sheetView>
  </sheetViews>
  <sheetFormatPr baseColWidth="10" defaultRowHeight="14.4" x14ac:dyDescent="0.3"/>
  <cols>
    <col min="7" max="7" width="14.77734375" customWidth="1"/>
    <col min="8" max="9" width="11.5546875" customWidth="1"/>
    <col min="10" max="10" width="12.88671875" customWidth="1"/>
    <col min="11" max="13" width="12.77734375" customWidth="1"/>
    <col min="14" max="16" width="14" customWidth="1"/>
    <col min="17" max="20" width="12.77734375" customWidth="1"/>
    <col min="21" max="21" width="17.33203125" customWidth="1"/>
    <col min="22" max="22" width="12.6640625" customWidth="1"/>
  </cols>
  <sheetData>
    <row r="1" spans="1:24" x14ac:dyDescent="0.3">
      <c r="B1" s="100" t="s">
        <v>19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2"/>
      <c r="V1" s="25"/>
      <c r="W1" s="25"/>
      <c r="X1" s="26"/>
    </row>
    <row r="2" spans="1:24" x14ac:dyDescent="0.3">
      <c r="A2" s="27"/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5"/>
      <c r="V2" s="28"/>
      <c r="W2" s="28"/>
      <c r="X2" s="29"/>
    </row>
    <row r="3" spans="1:24" ht="15" thickBot="1" x14ac:dyDescent="0.35">
      <c r="A3" s="1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8"/>
      <c r="V3" s="1"/>
      <c r="W3" s="1"/>
      <c r="X3" s="1"/>
    </row>
    <row r="4" spans="1:24" s="134" customFormat="1" ht="45.6" customHeight="1" thickBot="1" x14ac:dyDescent="0.35">
      <c r="A4" s="130">
        <f>3.35+1.55</f>
        <v>4.9000000000000004</v>
      </c>
      <c r="B4" s="131" t="s">
        <v>0</v>
      </c>
      <c r="C4" s="132" t="s">
        <v>1</v>
      </c>
      <c r="D4" s="132" t="s">
        <v>2</v>
      </c>
      <c r="E4" s="132" t="s">
        <v>3</v>
      </c>
      <c r="F4" s="132" t="s">
        <v>4</v>
      </c>
      <c r="G4" s="132" t="s">
        <v>5</v>
      </c>
      <c r="H4" s="132" t="s">
        <v>6</v>
      </c>
      <c r="I4" s="132" t="s">
        <v>7</v>
      </c>
      <c r="J4" s="132" t="s">
        <v>38</v>
      </c>
      <c r="K4" s="132" t="s">
        <v>9</v>
      </c>
      <c r="L4" s="132" t="s">
        <v>10</v>
      </c>
      <c r="M4" s="132" t="s">
        <v>11</v>
      </c>
      <c r="N4" s="132" t="s">
        <v>12</v>
      </c>
      <c r="O4" s="132" t="s">
        <v>21</v>
      </c>
      <c r="P4" s="132" t="s">
        <v>14</v>
      </c>
      <c r="Q4" s="132" t="s">
        <v>15</v>
      </c>
      <c r="R4" s="132" t="s">
        <v>13</v>
      </c>
      <c r="S4" s="132" t="s">
        <v>16</v>
      </c>
      <c r="T4" s="132" t="s">
        <v>36</v>
      </c>
      <c r="U4" s="132" t="s">
        <v>18</v>
      </c>
      <c r="V4" s="133" t="s">
        <v>37</v>
      </c>
      <c r="X4" s="130"/>
    </row>
    <row r="5" spans="1:24" x14ac:dyDescent="0.3">
      <c r="A5" s="115" t="s">
        <v>20</v>
      </c>
      <c r="B5" s="121">
        <v>1</v>
      </c>
      <c r="C5" s="35">
        <v>11.44</v>
      </c>
      <c r="D5" s="35">
        <v>3.35</v>
      </c>
      <c r="E5" s="36">
        <f t="shared" ref="E5:E35" si="0">+C5*D5</f>
        <v>38.323999999999998</v>
      </c>
      <c r="F5" s="35">
        <v>0</v>
      </c>
      <c r="G5" s="37">
        <f>E5-F5</f>
        <v>38.323999999999998</v>
      </c>
      <c r="H5" s="36">
        <f>G5</f>
        <v>38.323999999999998</v>
      </c>
      <c r="I5" s="36">
        <f>G5-H5</f>
        <v>0</v>
      </c>
      <c r="J5" s="38">
        <v>4</v>
      </c>
      <c r="K5" s="36">
        <v>1</v>
      </c>
      <c r="L5" s="36">
        <f t="shared" ref="L5:L10" si="1">J5*(D5-(0.2*K5))</f>
        <v>12.6</v>
      </c>
      <c r="M5" s="36">
        <f t="shared" ref="M5:M26" si="2">K5*C5</f>
        <v>11.44</v>
      </c>
      <c r="N5" s="39">
        <f t="shared" ref="N5:N12" si="3">G5-((L5*0.2)+(M5*0.2))</f>
        <v>33.515999999999998</v>
      </c>
      <c r="O5" s="39"/>
      <c r="P5" s="36">
        <v>0</v>
      </c>
      <c r="Q5" s="36">
        <v>0</v>
      </c>
      <c r="R5" s="40">
        <f>G5-(0.5*D5)</f>
        <v>36.649000000000001</v>
      </c>
      <c r="S5" s="40">
        <v>0</v>
      </c>
      <c r="T5" s="36"/>
      <c r="U5" s="144"/>
      <c r="V5" s="4"/>
      <c r="W5" s="1"/>
      <c r="X5" s="1"/>
    </row>
    <row r="6" spans="1:24" x14ac:dyDescent="0.3">
      <c r="A6" s="116"/>
      <c r="B6" s="123">
        <v>2</v>
      </c>
      <c r="C6" s="2">
        <v>3.6</v>
      </c>
      <c r="D6" s="2">
        <v>4.9000000000000004</v>
      </c>
      <c r="E6" s="3">
        <f t="shared" si="0"/>
        <v>17.64</v>
      </c>
      <c r="F6" s="2">
        <v>0</v>
      </c>
      <c r="G6" s="4">
        <f t="shared" ref="G6:G23" si="4">E6-F6</f>
        <v>17.64</v>
      </c>
      <c r="H6" s="3">
        <v>0</v>
      </c>
      <c r="I6" s="3">
        <v>0</v>
      </c>
      <c r="J6" s="10">
        <v>4</v>
      </c>
      <c r="K6" s="3">
        <v>2</v>
      </c>
      <c r="L6" s="3">
        <f t="shared" si="1"/>
        <v>18</v>
      </c>
      <c r="M6" s="3">
        <f t="shared" si="2"/>
        <v>7.2</v>
      </c>
      <c r="N6" s="11">
        <f t="shared" si="3"/>
        <v>12.600000000000001</v>
      </c>
      <c r="O6" s="11"/>
      <c r="P6" s="3">
        <v>0</v>
      </c>
      <c r="Q6" s="3">
        <v>0</v>
      </c>
      <c r="R6" s="14">
        <v>0</v>
      </c>
      <c r="S6" s="122">
        <f>0.9*D6</f>
        <v>4.41</v>
      </c>
      <c r="T6" s="3"/>
      <c r="U6" s="145"/>
      <c r="V6" s="4"/>
      <c r="W6" s="1"/>
      <c r="X6" s="1"/>
    </row>
    <row r="7" spans="1:24" x14ac:dyDescent="0.3">
      <c r="A7" s="116"/>
      <c r="B7" s="123">
        <v>3</v>
      </c>
      <c r="C7" s="2">
        <v>9.09</v>
      </c>
      <c r="D7" s="2">
        <v>3.35</v>
      </c>
      <c r="E7" s="3">
        <f t="shared" si="0"/>
        <v>30.451499999999999</v>
      </c>
      <c r="F7" s="2">
        <f>4*2.8</f>
        <v>11.2</v>
      </c>
      <c r="G7" s="4">
        <f>E7-F7</f>
        <v>19.2515</v>
      </c>
      <c r="H7" s="3">
        <f t="shared" ref="H7:H23" si="5">G7</f>
        <v>19.2515</v>
      </c>
      <c r="I7" s="3">
        <f t="shared" ref="I7:I23" si="6">G7-H7</f>
        <v>0</v>
      </c>
      <c r="J7" s="10">
        <v>4</v>
      </c>
      <c r="K7" s="3">
        <v>1</v>
      </c>
      <c r="L7" s="3">
        <f t="shared" si="1"/>
        <v>12.6</v>
      </c>
      <c r="M7" s="3">
        <f t="shared" si="2"/>
        <v>9.09</v>
      </c>
      <c r="N7" s="11">
        <f t="shared" si="3"/>
        <v>14.913499999999999</v>
      </c>
      <c r="O7" s="11"/>
      <c r="P7" s="3">
        <v>0</v>
      </c>
      <c r="Q7" s="3">
        <v>0</v>
      </c>
      <c r="R7" s="14">
        <f>G7</f>
        <v>19.2515</v>
      </c>
      <c r="S7" s="14">
        <f>G7+T7+U7</f>
        <v>26.396000000000001</v>
      </c>
      <c r="T7" s="3">
        <f>(D7+0.55)*0.55</f>
        <v>2.1450000000000005</v>
      </c>
      <c r="U7" s="145">
        <f>C7*0.55</f>
        <v>4.9995000000000003</v>
      </c>
      <c r="V7" s="4"/>
      <c r="W7" s="1"/>
      <c r="X7" s="1"/>
    </row>
    <row r="8" spans="1:24" x14ac:dyDescent="0.3">
      <c r="A8" s="116"/>
      <c r="B8" s="123">
        <v>4</v>
      </c>
      <c r="C8" s="2">
        <v>13.04</v>
      </c>
      <c r="D8" s="2">
        <v>3.35</v>
      </c>
      <c r="E8" s="3">
        <f t="shared" si="0"/>
        <v>43.683999999999997</v>
      </c>
      <c r="F8" s="2">
        <f>2.1*2+0.55*3.35</f>
        <v>6.0425000000000004</v>
      </c>
      <c r="G8" s="4">
        <f t="shared" si="4"/>
        <v>37.641499999999994</v>
      </c>
      <c r="H8" s="3">
        <f t="shared" si="5"/>
        <v>37.641499999999994</v>
      </c>
      <c r="I8" s="3">
        <f t="shared" si="6"/>
        <v>0</v>
      </c>
      <c r="J8" s="10">
        <v>5</v>
      </c>
      <c r="K8" s="3">
        <v>1</v>
      </c>
      <c r="L8" s="3">
        <f t="shared" si="1"/>
        <v>15.75</v>
      </c>
      <c r="M8" s="3">
        <f t="shared" si="2"/>
        <v>13.04</v>
      </c>
      <c r="N8" s="11">
        <f>G8-((L8*0.2)+(M8*0.2))</f>
        <v>31.883499999999991</v>
      </c>
      <c r="O8" s="11"/>
      <c r="P8" s="3">
        <v>0</v>
      </c>
      <c r="Q8" s="3">
        <v>0</v>
      </c>
      <c r="R8" s="14">
        <f>G8</f>
        <v>37.641499999999994</v>
      </c>
      <c r="S8" s="14">
        <f>G8+T8+U8</f>
        <v>48.800999999999995</v>
      </c>
      <c r="T8" s="3">
        <f>2*(D8)*0.55</f>
        <v>3.6850000000000005</v>
      </c>
      <c r="U8" s="145">
        <f>(C8+0.55)*0.55</f>
        <v>7.4745000000000008</v>
      </c>
      <c r="V8" s="4"/>
      <c r="W8" s="1"/>
      <c r="X8" s="1"/>
    </row>
    <row r="9" spans="1:24" ht="15" thickBot="1" x14ac:dyDescent="0.35">
      <c r="A9" s="116"/>
      <c r="B9" s="123">
        <v>5</v>
      </c>
      <c r="C9" s="2">
        <v>10.96</v>
      </c>
      <c r="D9" s="2">
        <v>2.75</v>
      </c>
      <c r="E9" s="3">
        <f t="shared" si="0"/>
        <v>30.14</v>
      </c>
      <c r="F9" s="2">
        <v>0</v>
      </c>
      <c r="G9" s="4">
        <f t="shared" si="4"/>
        <v>30.14</v>
      </c>
      <c r="H9" s="3">
        <f t="shared" si="5"/>
        <v>30.14</v>
      </c>
      <c r="I9" s="3">
        <f t="shared" si="6"/>
        <v>0</v>
      </c>
      <c r="J9" s="10">
        <v>5</v>
      </c>
      <c r="K9" s="3">
        <v>1</v>
      </c>
      <c r="L9" s="3">
        <f t="shared" si="1"/>
        <v>12.75</v>
      </c>
      <c r="M9" s="3">
        <f t="shared" si="2"/>
        <v>10.96</v>
      </c>
      <c r="N9" s="11">
        <f>G9-((L9*0.2)+(M9*0.2))</f>
        <v>25.398</v>
      </c>
      <c r="O9" s="11"/>
      <c r="P9" s="3">
        <v>0</v>
      </c>
      <c r="Q9" s="3">
        <v>0</v>
      </c>
      <c r="R9" s="14">
        <f>C9*3.35</f>
        <v>36.716000000000001</v>
      </c>
      <c r="S9" s="14">
        <v>0</v>
      </c>
      <c r="T9" s="3"/>
      <c r="U9" s="145"/>
      <c r="V9" s="4"/>
      <c r="W9" s="1"/>
      <c r="X9" s="1"/>
    </row>
    <row r="10" spans="1:24" ht="15" thickBot="1" x14ac:dyDescent="0.35">
      <c r="A10" s="117"/>
      <c r="B10" s="124">
        <v>6</v>
      </c>
      <c r="C10" s="23">
        <v>1.3</v>
      </c>
      <c r="D10" s="23">
        <v>3.35</v>
      </c>
      <c r="E10" s="41">
        <f t="shared" si="0"/>
        <v>4.3550000000000004</v>
      </c>
      <c r="F10" s="23">
        <v>0</v>
      </c>
      <c r="G10" s="16">
        <f t="shared" si="4"/>
        <v>4.3550000000000004</v>
      </c>
      <c r="H10" s="41">
        <f t="shared" si="5"/>
        <v>4.3550000000000004</v>
      </c>
      <c r="I10" s="41">
        <f t="shared" si="6"/>
        <v>0</v>
      </c>
      <c r="J10" s="42">
        <v>0</v>
      </c>
      <c r="K10" s="41">
        <v>0</v>
      </c>
      <c r="L10" s="41">
        <f t="shared" si="1"/>
        <v>0</v>
      </c>
      <c r="M10" s="41">
        <f t="shared" si="2"/>
        <v>0</v>
      </c>
      <c r="N10" s="19">
        <f t="shared" si="3"/>
        <v>4.3550000000000004</v>
      </c>
      <c r="O10" s="19"/>
      <c r="P10" s="41">
        <v>0</v>
      </c>
      <c r="Q10" s="41">
        <v>0</v>
      </c>
      <c r="R10" s="43">
        <f>G10+(1.1*D10)</f>
        <v>8.0400000000000009</v>
      </c>
      <c r="S10" s="40">
        <v>0</v>
      </c>
      <c r="T10" s="41"/>
      <c r="U10" s="146"/>
      <c r="V10" s="4"/>
      <c r="W10" s="1"/>
      <c r="X10" s="1"/>
    </row>
    <row r="11" spans="1:24" ht="15" thickBot="1" x14ac:dyDescent="0.35">
      <c r="A11" s="125"/>
      <c r="B11" s="121">
        <v>7</v>
      </c>
      <c r="C11" s="35">
        <v>4.42</v>
      </c>
      <c r="D11" s="35">
        <f>3.35+0.45</f>
        <v>3.8000000000000003</v>
      </c>
      <c r="E11" s="36">
        <f t="shared" si="0"/>
        <v>16.795999999999999</v>
      </c>
      <c r="F11" s="35">
        <f>2.1*2</f>
        <v>4.2</v>
      </c>
      <c r="G11" s="37">
        <f>E11-F11</f>
        <v>12.596</v>
      </c>
      <c r="H11" s="36">
        <f t="shared" si="5"/>
        <v>12.596</v>
      </c>
      <c r="I11" s="36">
        <f t="shared" si="6"/>
        <v>0</v>
      </c>
      <c r="J11" s="38">
        <v>2</v>
      </c>
      <c r="K11" s="36">
        <v>2</v>
      </c>
      <c r="L11" s="3">
        <f t="shared" ref="L11:L23" si="7">J11*(D11-(0.2*K11))</f>
        <v>6.8000000000000007</v>
      </c>
      <c r="M11" s="36">
        <f t="shared" si="2"/>
        <v>8.84</v>
      </c>
      <c r="N11" s="39">
        <f t="shared" si="3"/>
        <v>9.468</v>
      </c>
      <c r="O11" s="39"/>
      <c r="P11" s="36">
        <v>0</v>
      </c>
      <c r="Q11" s="36">
        <v>0</v>
      </c>
      <c r="R11" s="40">
        <f>G11</f>
        <v>12.596</v>
      </c>
      <c r="S11" s="40">
        <f>G11</f>
        <v>12.596</v>
      </c>
      <c r="T11" s="36"/>
      <c r="U11" s="144"/>
      <c r="V11" s="4"/>
      <c r="W11" s="1"/>
      <c r="X11" s="1"/>
    </row>
    <row r="12" spans="1:24" x14ac:dyDescent="0.3">
      <c r="A12" s="126"/>
      <c r="B12" s="123">
        <v>8</v>
      </c>
      <c r="C12" s="128">
        <f>7.9+0.8</f>
        <v>8.7000000000000011</v>
      </c>
      <c r="D12" s="2">
        <v>3.35</v>
      </c>
      <c r="E12" s="3">
        <f t="shared" si="0"/>
        <v>29.145000000000003</v>
      </c>
      <c r="F12" s="2">
        <v>0</v>
      </c>
      <c r="G12" s="4">
        <f t="shared" si="4"/>
        <v>29.145000000000003</v>
      </c>
      <c r="H12" s="3">
        <f t="shared" si="5"/>
        <v>29.145000000000003</v>
      </c>
      <c r="I12" s="3">
        <f t="shared" si="6"/>
        <v>0</v>
      </c>
      <c r="J12" s="38">
        <v>2</v>
      </c>
      <c r="K12" s="3">
        <v>1</v>
      </c>
      <c r="L12" s="3">
        <f t="shared" si="7"/>
        <v>6.3</v>
      </c>
      <c r="M12" s="3">
        <f t="shared" si="2"/>
        <v>8.7000000000000011</v>
      </c>
      <c r="N12" s="11">
        <f t="shared" si="3"/>
        <v>26.145000000000003</v>
      </c>
      <c r="O12" s="11"/>
      <c r="P12" s="3">
        <v>0</v>
      </c>
      <c r="Q12" s="3">
        <v>0</v>
      </c>
      <c r="R12" s="14">
        <f>G12</f>
        <v>29.145000000000003</v>
      </c>
      <c r="S12" s="14">
        <f>G12+T12+U12</f>
        <v>38.220000000000006</v>
      </c>
      <c r="T12" s="3">
        <f>2*(D12+0.55)*0.55</f>
        <v>4.2900000000000009</v>
      </c>
      <c r="U12" s="145">
        <f>C12*0.55</f>
        <v>4.785000000000001</v>
      </c>
      <c r="V12" s="4"/>
      <c r="W12" s="1"/>
      <c r="X12" s="1"/>
    </row>
    <row r="13" spans="1:24" x14ac:dyDescent="0.3">
      <c r="A13" s="126"/>
      <c r="B13" s="123">
        <v>9</v>
      </c>
      <c r="C13" s="128">
        <f>11.66-1.36</f>
        <v>10.3</v>
      </c>
      <c r="D13" s="2">
        <v>3.35</v>
      </c>
      <c r="E13" s="3">
        <f t="shared" si="0"/>
        <v>34.505000000000003</v>
      </c>
      <c r="F13" s="2">
        <f>3.85*2.8</f>
        <v>10.78</v>
      </c>
      <c r="G13" s="4">
        <f t="shared" si="4"/>
        <v>23.725000000000001</v>
      </c>
      <c r="H13" s="3">
        <f t="shared" si="5"/>
        <v>23.725000000000001</v>
      </c>
      <c r="I13" s="3">
        <f t="shared" si="6"/>
        <v>0</v>
      </c>
      <c r="J13" s="10">
        <v>4</v>
      </c>
      <c r="K13" s="3">
        <v>1</v>
      </c>
      <c r="L13" s="3">
        <f t="shared" si="7"/>
        <v>12.6</v>
      </c>
      <c r="M13" s="3">
        <f t="shared" si="2"/>
        <v>10.3</v>
      </c>
      <c r="N13" s="11">
        <f t="shared" ref="N13:N23" si="8">G13-((L13*0.2)+(M13*0.2))</f>
        <v>19.145000000000003</v>
      </c>
      <c r="O13" s="11"/>
      <c r="P13" s="3">
        <v>0</v>
      </c>
      <c r="Q13" s="3">
        <v>0</v>
      </c>
      <c r="R13" s="14">
        <f>G13</f>
        <v>23.725000000000001</v>
      </c>
      <c r="S13" s="14">
        <f>G13+T13+U13</f>
        <v>29.39</v>
      </c>
      <c r="T13" s="3"/>
      <c r="U13" s="145">
        <f>C13*0.55</f>
        <v>5.6650000000000009</v>
      </c>
      <c r="V13" s="4"/>
      <c r="W13" s="1"/>
      <c r="X13" s="1"/>
    </row>
    <row r="14" spans="1:24" x14ac:dyDescent="0.3">
      <c r="A14" s="126"/>
      <c r="B14" s="123">
        <v>10</v>
      </c>
      <c r="C14" s="128">
        <f>8.58-1.6</f>
        <v>6.98</v>
      </c>
      <c r="D14" s="2">
        <v>2.75</v>
      </c>
      <c r="E14" s="3">
        <f t="shared" si="0"/>
        <v>19.195</v>
      </c>
      <c r="F14" s="2">
        <v>0</v>
      </c>
      <c r="G14" s="4">
        <f t="shared" si="4"/>
        <v>19.195</v>
      </c>
      <c r="H14" s="3">
        <f t="shared" si="5"/>
        <v>19.195</v>
      </c>
      <c r="I14" s="3">
        <f t="shared" si="6"/>
        <v>0</v>
      </c>
      <c r="J14" s="10">
        <v>1</v>
      </c>
      <c r="K14" s="3">
        <v>1</v>
      </c>
      <c r="L14" s="3">
        <f t="shared" si="7"/>
        <v>2.5499999999999998</v>
      </c>
      <c r="M14" s="3">
        <f t="shared" si="2"/>
        <v>6.98</v>
      </c>
      <c r="N14" s="11">
        <f t="shared" si="8"/>
        <v>17.289000000000001</v>
      </c>
      <c r="O14" s="11"/>
      <c r="P14" s="3">
        <v>0</v>
      </c>
      <c r="Q14" s="3">
        <v>0</v>
      </c>
      <c r="R14" s="14">
        <f>C14*D13</f>
        <v>23.383000000000003</v>
      </c>
      <c r="S14" s="14">
        <f>G14+T14+U14</f>
        <v>37.751999999999995</v>
      </c>
      <c r="T14" s="3">
        <f>(2*(D14+0.55)*0.55)+(1.6*(D14+0.55))+(C14+1.6+0.55+0.55)*0.6</f>
        <v>14.718</v>
      </c>
      <c r="U14" s="145">
        <f>C14*0.55</f>
        <v>3.8390000000000004</v>
      </c>
      <c r="V14" s="4"/>
      <c r="W14" s="1"/>
      <c r="X14" s="1"/>
    </row>
    <row r="15" spans="1:24" x14ac:dyDescent="0.3">
      <c r="A15" s="126"/>
      <c r="B15" s="123">
        <v>11</v>
      </c>
      <c r="C15" s="2">
        <v>2.65</v>
      </c>
      <c r="D15" s="2">
        <v>3.8</v>
      </c>
      <c r="E15" s="3">
        <f t="shared" si="0"/>
        <v>10.069999999999999</v>
      </c>
      <c r="F15" s="2">
        <v>0</v>
      </c>
      <c r="G15" s="4">
        <f t="shared" si="4"/>
        <v>10.069999999999999</v>
      </c>
      <c r="H15" s="3">
        <f t="shared" si="5"/>
        <v>10.069999999999999</v>
      </c>
      <c r="I15" s="3">
        <f t="shared" si="6"/>
        <v>0</v>
      </c>
      <c r="J15" s="10">
        <v>1</v>
      </c>
      <c r="K15" s="3">
        <v>1</v>
      </c>
      <c r="L15" s="3">
        <f t="shared" si="7"/>
        <v>3.5999999999999996</v>
      </c>
      <c r="M15" s="3">
        <f t="shared" si="2"/>
        <v>2.65</v>
      </c>
      <c r="N15" s="11">
        <f t="shared" si="8"/>
        <v>8.8199999999999985</v>
      </c>
      <c r="O15" s="11"/>
      <c r="P15" s="3">
        <v>0</v>
      </c>
      <c r="Q15" s="3">
        <v>0</v>
      </c>
      <c r="R15" s="14">
        <f>G15</f>
        <v>10.069999999999999</v>
      </c>
      <c r="S15" s="14">
        <f>G15+T15</f>
        <v>10.069999999999999</v>
      </c>
      <c r="T15" s="3"/>
      <c r="U15" s="145"/>
      <c r="V15" s="4"/>
      <c r="W15" s="1"/>
      <c r="X15" s="1"/>
    </row>
    <row r="16" spans="1:24" x14ac:dyDescent="0.3">
      <c r="A16" s="126"/>
      <c r="B16" s="123">
        <v>12</v>
      </c>
      <c r="C16" s="2">
        <f>4.35-1.6</f>
        <v>2.7499999999999996</v>
      </c>
      <c r="D16" s="2">
        <v>3.35</v>
      </c>
      <c r="E16" s="3">
        <f t="shared" si="0"/>
        <v>9.2124999999999986</v>
      </c>
      <c r="F16" s="2">
        <v>0</v>
      </c>
      <c r="G16" s="4">
        <f t="shared" si="4"/>
        <v>9.2124999999999986</v>
      </c>
      <c r="H16" s="3">
        <f t="shared" si="5"/>
        <v>9.2124999999999986</v>
      </c>
      <c r="I16" s="3">
        <f t="shared" si="6"/>
        <v>0</v>
      </c>
      <c r="J16" s="10">
        <v>1</v>
      </c>
      <c r="K16" s="3">
        <v>1</v>
      </c>
      <c r="L16" s="3">
        <f t="shared" si="7"/>
        <v>3.15</v>
      </c>
      <c r="M16" s="3">
        <f t="shared" si="2"/>
        <v>2.7499999999999996</v>
      </c>
      <c r="N16" s="11">
        <f t="shared" si="8"/>
        <v>8.0324999999999989</v>
      </c>
      <c r="O16" s="11"/>
      <c r="P16" s="3">
        <v>0</v>
      </c>
      <c r="Q16" s="3">
        <v>0</v>
      </c>
      <c r="R16" s="14">
        <f t="shared" ref="R16:R21" si="9">H16</f>
        <v>9.2124999999999986</v>
      </c>
      <c r="S16" s="14">
        <f>G16+T16+U16</f>
        <v>13.4475</v>
      </c>
      <c r="T16" s="3">
        <f>(D16)*0.55</f>
        <v>1.8425000000000002</v>
      </c>
      <c r="U16" s="145">
        <f>0.55*4.35</f>
        <v>2.3925000000000001</v>
      </c>
      <c r="V16" s="4"/>
      <c r="W16" s="1"/>
      <c r="X16" s="1"/>
    </row>
    <row r="17" spans="1:24" x14ac:dyDescent="0.3">
      <c r="A17" s="126"/>
      <c r="B17" s="123">
        <v>13</v>
      </c>
      <c r="C17" s="2">
        <v>9.15</v>
      </c>
      <c r="D17" s="2">
        <v>2.75</v>
      </c>
      <c r="E17" s="3">
        <f t="shared" si="0"/>
        <v>25.162500000000001</v>
      </c>
      <c r="F17" s="2">
        <f>5.8*2.8</f>
        <v>16.239999999999998</v>
      </c>
      <c r="G17" s="4">
        <f t="shared" si="4"/>
        <v>8.922500000000003</v>
      </c>
      <c r="H17" s="3">
        <f t="shared" si="5"/>
        <v>8.922500000000003</v>
      </c>
      <c r="I17" s="3">
        <f t="shared" si="6"/>
        <v>0</v>
      </c>
      <c r="J17" s="10">
        <v>1</v>
      </c>
      <c r="K17" s="3">
        <v>1</v>
      </c>
      <c r="L17" s="3">
        <f t="shared" si="7"/>
        <v>2.5499999999999998</v>
      </c>
      <c r="M17" s="3">
        <f t="shared" si="2"/>
        <v>9.15</v>
      </c>
      <c r="N17" s="11">
        <f t="shared" si="8"/>
        <v>6.5825000000000031</v>
      </c>
      <c r="O17" s="11"/>
      <c r="P17" s="3">
        <v>0</v>
      </c>
      <c r="Q17" s="3">
        <v>0</v>
      </c>
      <c r="R17" s="14">
        <f t="shared" si="9"/>
        <v>8.922500000000003</v>
      </c>
      <c r="S17" s="14">
        <f>G17+T17+U17</f>
        <v>23.075000000000003</v>
      </c>
      <c r="T17" s="3">
        <f>2*(D17+0.55)*0.55+0.6*9.15</f>
        <v>9.120000000000001</v>
      </c>
      <c r="U17" s="145">
        <f>C17*0.55</f>
        <v>5.0325000000000006</v>
      </c>
      <c r="V17" s="4"/>
      <c r="W17" s="1"/>
      <c r="X17" s="1"/>
    </row>
    <row r="18" spans="1:24" x14ac:dyDescent="0.3">
      <c r="A18" s="126"/>
      <c r="B18" s="123">
        <v>14</v>
      </c>
      <c r="C18" s="2">
        <v>9.0399999999999991</v>
      </c>
      <c r="D18" s="2">
        <v>2.75</v>
      </c>
      <c r="E18" s="3">
        <f t="shared" si="0"/>
        <v>24.86</v>
      </c>
      <c r="F18" s="2">
        <v>0</v>
      </c>
      <c r="G18" s="4">
        <f t="shared" si="4"/>
        <v>24.86</v>
      </c>
      <c r="H18" s="3">
        <f t="shared" si="5"/>
        <v>24.86</v>
      </c>
      <c r="I18" s="3">
        <f t="shared" si="6"/>
        <v>0</v>
      </c>
      <c r="J18" s="10">
        <v>2</v>
      </c>
      <c r="K18" s="3">
        <v>0</v>
      </c>
      <c r="L18" s="3">
        <f t="shared" si="7"/>
        <v>5.5</v>
      </c>
      <c r="M18" s="3">
        <f t="shared" si="2"/>
        <v>0</v>
      </c>
      <c r="N18" s="11">
        <f t="shared" si="8"/>
        <v>23.759999999999998</v>
      </c>
      <c r="O18" s="11"/>
      <c r="P18" s="3">
        <v>0</v>
      </c>
      <c r="Q18" s="3">
        <v>0</v>
      </c>
      <c r="R18" s="14">
        <f>G18+T18+U18</f>
        <v>37.103999999999999</v>
      </c>
      <c r="S18" s="14">
        <f t="shared" ref="S18:S21" si="10">G18</f>
        <v>24.86</v>
      </c>
      <c r="T18" s="3">
        <f>(D18+0.45)*0.43*2+0.6*C18</f>
        <v>8.1760000000000002</v>
      </c>
      <c r="U18" s="145">
        <f>C18*0.45</f>
        <v>4.0679999999999996</v>
      </c>
      <c r="V18" s="4"/>
      <c r="W18" s="1"/>
      <c r="X18" s="1"/>
    </row>
    <row r="19" spans="1:24" ht="15" thickBot="1" x14ac:dyDescent="0.35">
      <c r="A19" s="126"/>
      <c r="B19" s="123">
        <v>15</v>
      </c>
      <c r="C19" s="2">
        <v>4.9000000000000004</v>
      </c>
      <c r="D19" s="2">
        <v>2.75</v>
      </c>
      <c r="E19" s="3">
        <f t="shared" si="0"/>
        <v>13.475000000000001</v>
      </c>
      <c r="F19" s="2">
        <f>0.5*1.5</f>
        <v>0.75</v>
      </c>
      <c r="G19" s="4">
        <f t="shared" si="4"/>
        <v>12.725000000000001</v>
      </c>
      <c r="H19" s="3">
        <f t="shared" si="5"/>
        <v>12.725000000000001</v>
      </c>
      <c r="I19" s="3">
        <f t="shared" si="6"/>
        <v>0</v>
      </c>
      <c r="J19" s="10">
        <v>1</v>
      </c>
      <c r="K19" s="3">
        <v>1</v>
      </c>
      <c r="L19" s="3">
        <f t="shared" si="7"/>
        <v>2.5499999999999998</v>
      </c>
      <c r="M19" s="3">
        <f t="shared" si="2"/>
        <v>4.9000000000000004</v>
      </c>
      <c r="N19" s="11">
        <f t="shared" si="8"/>
        <v>11.235000000000001</v>
      </c>
      <c r="O19" s="11"/>
      <c r="P19" s="3">
        <v>0</v>
      </c>
      <c r="Q19" s="3">
        <v>0</v>
      </c>
      <c r="R19" s="14">
        <f>G19+U19</f>
        <v>15.420000000000002</v>
      </c>
      <c r="S19" s="14">
        <f>G19+U19</f>
        <v>15.420000000000002</v>
      </c>
      <c r="T19" s="5"/>
      <c r="U19" s="145">
        <f>C19*0.55</f>
        <v>2.6950000000000003</v>
      </c>
      <c r="V19" s="4"/>
      <c r="W19" s="1"/>
      <c r="X19" s="1"/>
    </row>
    <row r="20" spans="1:24" ht="15" thickBot="1" x14ac:dyDescent="0.35">
      <c r="A20" s="126"/>
      <c r="B20" s="123">
        <v>16</v>
      </c>
      <c r="C20" s="2">
        <v>1.93</v>
      </c>
      <c r="D20" s="35">
        <f>3.35+0.45</f>
        <v>3.8000000000000003</v>
      </c>
      <c r="E20" s="3">
        <f t="shared" si="0"/>
        <v>7.3340000000000005</v>
      </c>
      <c r="F20" s="2">
        <v>0</v>
      </c>
      <c r="G20" s="4">
        <f t="shared" si="4"/>
        <v>7.3340000000000005</v>
      </c>
      <c r="H20" s="3">
        <f t="shared" si="5"/>
        <v>7.3340000000000005</v>
      </c>
      <c r="I20" s="3">
        <f t="shared" si="6"/>
        <v>0</v>
      </c>
      <c r="J20" s="10">
        <v>0</v>
      </c>
      <c r="K20" s="3">
        <v>1</v>
      </c>
      <c r="L20" s="3">
        <f t="shared" si="7"/>
        <v>0</v>
      </c>
      <c r="M20" s="3">
        <f t="shared" si="2"/>
        <v>1.93</v>
      </c>
      <c r="N20" s="11">
        <f t="shared" si="8"/>
        <v>6.9480000000000004</v>
      </c>
      <c r="O20" s="11"/>
      <c r="P20" s="3">
        <v>0</v>
      </c>
      <c r="Q20" s="3">
        <v>0</v>
      </c>
      <c r="R20" s="14">
        <f t="shared" si="9"/>
        <v>7.3340000000000005</v>
      </c>
      <c r="S20" s="14">
        <f t="shared" si="10"/>
        <v>7.3340000000000005</v>
      </c>
      <c r="T20" s="3"/>
      <c r="U20" s="145"/>
      <c r="V20" s="4"/>
      <c r="W20" s="1"/>
      <c r="X20" s="1"/>
    </row>
    <row r="21" spans="1:24" x14ac:dyDescent="0.3">
      <c r="A21" s="126"/>
      <c r="B21" s="123">
        <v>17</v>
      </c>
      <c r="C21" s="2">
        <v>5</v>
      </c>
      <c r="D21" s="35">
        <f>3.35+0.45</f>
        <v>3.8000000000000003</v>
      </c>
      <c r="E21" s="3">
        <f t="shared" si="0"/>
        <v>19</v>
      </c>
      <c r="F21" s="2">
        <f>0.9*2.1</f>
        <v>1.8900000000000001</v>
      </c>
      <c r="G21" s="4">
        <f t="shared" si="4"/>
        <v>17.11</v>
      </c>
      <c r="H21" s="3">
        <f t="shared" si="5"/>
        <v>17.11</v>
      </c>
      <c r="I21" s="3">
        <f t="shared" si="6"/>
        <v>0</v>
      </c>
      <c r="J21" s="10">
        <v>3</v>
      </c>
      <c r="K21" s="3">
        <v>2</v>
      </c>
      <c r="L21" s="3">
        <f t="shared" si="7"/>
        <v>10.200000000000001</v>
      </c>
      <c r="M21" s="3">
        <f t="shared" si="2"/>
        <v>10</v>
      </c>
      <c r="N21" s="11">
        <f t="shared" si="8"/>
        <v>13.069999999999999</v>
      </c>
      <c r="O21" s="11"/>
      <c r="P21" s="3">
        <v>0</v>
      </c>
      <c r="Q21" s="3">
        <v>0</v>
      </c>
      <c r="R21" s="14">
        <f t="shared" si="9"/>
        <v>17.11</v>
      </c>
      <c r="S21" s="14">
        <f t="shared" si="10"/>
        <v>17.11</v>
      </c>
      <c r="T21" s="3"/>
      <c r="U21" s="145"/>
      <c r="V21" s="4"/>
      <c r="W21" s="1"/>
      <c r="X21" s="1"/>
    </row>
    <row r="22" spans="1:24" ht="15" thickBot="1" x14ac:dyDescent="0.35">
      <c r="A22" s="126"/>
      <c r="B22" s="123">
        <v>18</v>
      </c>
      <c r="C22" s="2">
        <v>4.9800000000000004</v>
      </c>
      <c r="D22" s="2">
        <v>2.75</v>
      </c>
      <c r="E22" s="3">
        <f t="shared" si="0"/>
        <v>13.695</v>
      </c>
      <c r="F22" s="2">
        <v>0</v>
      </c>
      <c r="G22" s="4">
        <f t="shared" si="4"/>
        <v>13.695</v>
      </c>
      <c r="H22" s="3">
        <f t="shared" si="5"/>
        <v>13.695</v>
      </c>
      <c r="I22" s="3">
        <f t="shared" si="6"/>
        <v>0</v>
      </c>
      <c r="J22" s="10">
        <v>3</v>
      </c>
      <c r="K22" s="3">
        <v>1</v>
      </c>
      <c r="L22" s="3">
        <f t="shared" si="7"/>
        <v>7.6499999999999995</v>
      </c>
      <c r="M22" s="3">
        <f t="shared" si="2"/>
        <v>4.9800000000000004</v>
      </c>
      <c r="N22" s="11">
        <f t="shared" si="8"/>
        <v>11.169</v>
      </c>
      <c r="O22" s="11"/>
      <c r="P22" s="3">
        <v>0</v>
      </c>
      <c r="Q22" s="3">
        <v>0</v>
      </c>
      <c r="R22" s="14">
        <f>H22+U22</f>
        <v>16.434000000000001</v>
      </c>
      <c r="S22" s="14">
        <f>G22+U22</f>
        <v>16.434000000000001</v>
      </c>
      <c r="T22" s="3"/>
      <c r="U22" s="145">
        <f>C22*0.55</f>
        <v>2.7390000000000003</v>
      </c>
      <c r="V22" s="4"/>
      <c r="W22" s="1"/>
      <c r="X22" s="1"/>
    </row>
    <row r="23" spans="1:24" ht="15" thickBot="1" x14ac:dyDescent="0.35">
      <c r="A23" s="127"/>
      <c r="B23" s="124">
        <v>19</v>
      </c>
      <c r="C23" s="23">
        <v>1.8</v>
      </c>
      <c r="D23" s="35">
        <f>3.35+0.45</f>
        <v>3.8000000000000003</v>
      </c>
      <c r="E23" s="41">
        <f t="shared" si="0"/>
        <v>6.8400000000000007</v>
      </c>
      <c r="F23" s="23">
        <f>0.9*2.1</f>
        <v>1.8900000000000001</v>
      </c>
      <c r="G23" s="16">
        <f t="shared" si="4"/>
        <v>4.9500000000000011</v>
      </c>
      <c r="H23" s="41">
        <f t="shared" si="5"/>
        <v>4.9500000000000011</v>
      </c>
      <c r="I23" s="41">
        <f t="shared" si="6"/>
        <v>0</v>
      </c>
      <c r="J23" s="42">
        <v>1</v>
      </c>
      <c r="K23" s="41">
        <v>2</v>
      </c>
      <c r="L23" s="41">
        <f t="shared" si="7"/>
        <v>3.4000000000000004</v>
      </c>
      <c r="M23" s="41">
        <f t="shared" si="2"/>
        <v>3.6</v>
      </c>
      <c r="N23" s="19">
        <f t="shared" si="8"/>
        <v>3.5500000000000007</v>
      </c>
      <c r="O23" s="19"/>
      <c r="P23" s="41">
        <v>0</v>
      </c>
      <c r="Q23" s="41">
        <v>0</v>
      </c>
      <c r="R23" s="43">
        <f>H23+U23</f>
        <v>4.9500000000000011</v>
      </c>
      <c r="S23" s="43">
        <f>G23+U23</f>
        <v>4.9500000000000011</v>
      </c>
      <c r="T23" s="41"/>
      <c r="U23" s="146"/>
      <c r="V23" s="4"/>
      <c r="W23" s="1"/>
      <c r="X23" s="1"/>
    </row>
    <row r="24" spans="1:24" ht="15" thickBot="1" x14ac:dyDescent="0.35">
      <c r="B24" s="129">
        <v>20</v>
      </c>
      <c r="C24" s="13">
        <f>9.75+6.17+8.5</f>
        <v>24.42</v>
      </c>
      <c r="D24" s="13">
        <v>2.75</v>
      </c>
      <c r="E24" s="46">
        <f t="shared" si="0"/>
        <v>67.155000000000001</v>
      </c>
      <c r="F24" s="13">
        <f>(6.17+8.5)*(2.2+0.55)</f>
        <v>40.342500000000001</v>
      </c>
      <c r="G24" s="47">
        <f>E24-F24</f>
        <v>26.8125</v>
      </c>
      <c r="H24" s="46">
        <f t="shared" ref="H24:H31" si="11">G24</f>
        <v>26.8125</v>
      </c>
      <c r="I24" s="46">
        <f t="shared" ref="I24:I31" si="12">G24-H24</f>
        <v>0</v>
      </c>
      <c r="J24" s="48">
        <v>9</v>
      </c>
      <c r="K24" s="49">
        <v>0</v>
      </c>
      <c r="L24" s="49">
        <f>6*0.55</f>
        <v>3.3000000000000003</v>
      </c>
      <c r="M24" s="49">
        <f>8.5+6.17</f>
        <v>14.67</v>
      </c>
      <c r="N24" s="19">
        <f>G24</f>
        <v>26.8125</v>
      </c>
      <c r="O24" s="50">
        <f>8.5+6.17</f>
        <v>14.67</v>
      </c>
      <c r="P24" s="46">
        <f>6.17+8.5</f>
        <v>14.67</v>
      </c>
      <c r="Q24" s="46">
        <f>P24+(D24)</f>
        <v>17.420000000000002</v>
      </c>
      <c r="R24" s="48">
        <f>+G24</f>
        <v>26.8125</v>
      </c>
      <c r="S24" s="48">
        <f>(G24)+T24+U24</f>
        <v>43.8735</v>
      </c>
      <c r="T24" s="46">
        <f>2*(D24+0.55)*0.55</f>
        <v>3.63</v>
      </c>
      <c r="U24" s="55">
        <f>C24*0.55</f>
        <v>13.431000000000003</v>
      </c>
      <c r="V24" s="159">
        <f>+J24*D24</f>
        <v>24.75</v>
      </c>
    </row>
    <row r="25" spans="1:24" x14ac:dyDescent="0.3">
      <c r="A25" s="118"/>
      <c r="B25" s="121">
        <v>21</v>
      </c>
      <c r="C25" s="35">
        <v>7.65</v>
      </c>
      <c r="D25" s="35">
        <v>3.2</v>
      </c>
      <c r="E25" s="51">
        <f t="shared" si="0"/>
        <v>24.480000000000004</v>
      </c>
      <c r="F25" s="35">
        <f>(1.3+0.9)*2.1</f>
        <v>4.620000000000001</v>
      </c>
      <c r="G25" s="37">
        <f t="shared" ref="G25:G31" si="13">E25-F25</f>
        <v>19.860000000000003</v>
      </c>
      <c r="H25" s="51">
        <f t="shared" si="11"/>
        <v>19.860000000000003</v>
      </c>
      <c r="I25" s="51">
        <f t="shared" si="12"/>
        <v>0</v>
      </c>
      <c r="J25" s="52">
        <v>5</v>
      </c>
      <c r="K25" s="53">
        <v>0</v>
      </c>
      <c r="L25" s="53">
        <v>0</v>
      </c>
      <c r="M25" s="53">
        <f t="shared" si="2"/>
        <v>0</v>
      </c>
      <c r="N25" s="39">
        <f t="shared" ref="N25:N31" si="14">G25-((L25*0.2)+(M25*0.2))</f>
        <v>19.860000000000003</v>
      </c>
      <c r="O25" s="39"/>
      <c r="P25" s="51">
        <v>0</v>
      </c>
      <c r="Q25" s="51">
        <v>0</v>
      </c>
      <c r="R25" s="52">
        <f>G25</f>
        <v>19.860000000000003</v>
      </c>
      <c r="S25" s="52">
        <f t="shared" ref="S25:S31" si="15">G25</f>
        <v>19.860000000000003</v>
      </c>
      <c r="T25" s="51"/>
      <c r="U25" s="147"/>
      <c r="V25" s="159">
        <f t="shared" ref="V25:V35" si="16">+J25*D25</f>
        <v>16</v>
      </c>
    </row>
    <row r="26" spans="1:24" x14ac:dyDescent="0.3">
      <c r="A26" s="119"/>
      <c r="B26" s="123">
        <v>22</v>
      </c>
      <c r="C26" s="2">
        <v>2.71</v>
      </c>
      <c r="D26" s="2">
        <v>3.2</v>
      </c>
      <c r="E26" s="7">
        <f t="shared" si="0"/>
        <v>8.6720000000000006</v>
      </c>
      <c r="F26" s="2">
        <v>0</v>
      </c>
      <c r="G26" s="4">
        <f t="shared" si="13"/>
        <v>8.6720000000000006</v>
      </c>
      <c r="H26" s="7">
        <f t="shared" si="11"/>
        <v>8.6720000000000006</v>
      </c>
      <c r="I26" s="7">
        <f t="shared" si="12"/>
        <v>0</v>
      </c>
      <c r="J26" s="9">
        <v>3</v>
      </c>
      <c r="K26" s="6">
        <v>0</v>
      </c>
      <c r="L26" s="6">
        <v>0</v>
      </c>
      <c r="M26" s="6">
        <f t="shared" si="2"/>
        <v>0</v>
      </c>
      <c r="N26" s="11">
        <f t="shared" si="14"/>
        <v>8.6720000000000006</v>
      </c>
      <c r="O26" s="11"/>
      <c r="P26" s="7">
        <v>0</v>
      </c>
      <c r="Q26" s="7">
        <v>0</v>
      </c>
      <c r="R26" s="9">
        <f t="shared" ref="R26:R31" si="17">H26</f>
        <v>8.6720000000000006</v>
      </c>
      <c r="S26" s="9">
        <f t="shared" si="15"/>
        <v>8.6720000000000006</v>
      </c>
      <c r="T26" s="7"/>
      <c r="U26" s="148"/>
      <c r="V26" s="159">
        <f t="shared" si="16"/>
        <v>9.6000000000000014</v>
      </c>
    </row>
    <row r="27" spans="1:24" x14ac:dyDescent="0.3">
      <c r="A27" s="119"/>
      <c r="B27" s="123">
        <v>23</v>
      </c>
      <c r="C27" s="2">
        <v>9.8699999999999992</v>
      </c>
      <c r="D27" s="2">
        <v>3.2</v>
      </c>
      <c r="E27" s="7">
        <f t="shared" si="0"/>
        <v>31.584</v>
      </c>
      <c r="F27" s="2">
        <f>(1.5*2.1)+(0.4*3)</f>
        <v>4.3500000000000005</v>
      </c>
      <c r="G27" s="4">
        <f t="shared" si="13"/>
        <v>27.233999999999998</v>
      </c>
      <c r="H27" s="7">
        <f t="shared" si="11"/>
        <v>27.233999999999998</v>
      </c>
      <c r="I27" s="7">
        <f t="shared" si="12"/>
        <v>0</v>
      </c>
      <c r="J27" s="9">
        <v>8</v>
      </c>
      <c r="K27" s="7">
        <v>1</v>
      </c>
      <c r="L27" s="7">
        <v>0</v>
      </c>
      <c r="M27" s="7">
        <f>3+0.4</f>
        <v>3.4</v>
      </c>
      <c r="N27" s="11">
        <f t="shared" si="14"/>
        <v>26.553999999999998</v>
      </c>
      <c r="O27" s="11"/>
      <c r="P27" s="7">
        <v>0</v>
      </c>
      <c r="Q27" s="7">
        <v>0</v>
      </c>
      <c r="R27" s="9">
        <f>G27</f>
        <v>27.233999999999998</v>
      </c>
      <c r="S27" s="9">
        <f t="shared" si="15"/>
        <v>27.233999999999998</v>
      </c>
      <c r="T27" s="7"/>
      <c r="U27" s="148"/>
      <c r="V27" s="159">
        <f>+J27*D27</f>
        <v>25.6</v>
      </c>
    </row>
    <row r="28" spans="1:24" x14ac:dyDescent="0.3">
      <c r="A28" s="119"/>
      <c r="B28" s="123">
        <v>24</v>
      </c>
      <c r="C28" s="2">
        <v>8.08</v>
      </c>
      <c r="D28" s="2">
        <v>2.75</v>
      </c>
      <c r="E28" s="7">
        <f t="shared" si="0"/>
        <v>22.22</v>
      </c>
      <c r="F28" s="2">
        <f>5.7*1.74</f>
        <v>9.918000000000001</v>
      </c>
      <c r="G28" s="4">
        <f t="shared" si="13"/>
        <v>12.301999999999998</v>
      </c>
      <c r="H28" s="7">
        <f t="shared" si="11"/>
        <v>12.301999999999998</v>
      </c>
      <c r="I28" s="7">
        <f t="shared" si="12"/>
        <v>0</v>
      </c>
      <c r="J28" s="9">
        <v>4</v>
      </c>
      <c r="K28" s="7">
        <v>0</v>
      </c>
      <c r="L28" s="8">
        <v>0</v>
      </c>
      <c r="M28" s="8">
        <v>0</v>
      </c>
      <c r="N28" s="11">
        <f>G28-((L28*0.2)+(M28*0.2))</f>
        <v>12.301999999999998</v>
      </c>
      <c r="O28" s="11"/>
      <c r="P28" s="7">
        <v>0</v>
      </c>
      <c r="Q28" s="7">
        <v>0</v>
      </c>
      <c r="R28" s="9">
        <f>G28</f>
        <v>12.301999999999998</v>
      </c>
      <c r="S28" s="9">
        <f>G28+T28+U28</f>
        <v>18.561</v>
      </c>
      <c r="T28" s="7">
        <f>(D28+0.55)*0.55</f>
        <v>1.8149999999999999</v>
      </c>
      <c r="U28" s="148">
        <f>C28*0.55</f>
        <v>4.4440000000000008</v>
      </c>
      <c r="V28" s="159">
        <f t="shared" si="16"/>
        <v>11</v>
      </c>
    </row>
    <row r="29" spans="1:24" ht="15" thickBot="1" x14ac:dyDescent="0.35">
      <c r="A29" s="120"/>
      <c r="B29" s="124">
        <v>25</v>
      </c>
      <c r="C29" s="23">
        <v>8.3800000000000008</v>
      </c>
      <c r="D29" s="23">
        <v>3.2</v>
      </c>
      <c r="E29" s="17">
        <f t="shared" si="0"/>
        <v>26.816000000000003</v>
      </c>
      <c r="F29" s="23">
        <f>0.9*2.1</f>
        <v>1.8900000000000001</v>
      </c>
      <c r="G29" s="16">
        <f t="shared" si="13"/>
        <v>24.926000000000002</v>
      </c>
      <c r="H29" s="17">
        <f t="shared" si="11"/>
        <v>24.926000000000002</v>
      </c>
      <c r="I29" s="17">
        <f t="shared" si="12"/>
        <v>0</v>
      </c>
      <c r="J29" s="20">
        <v>6</v>
      </c>
      <c r="K29" s="54">
        <v>0</v>
      </c>
      <c r="L29" s="54">
        <v>0</v>
      </c>
      <c r="M29" s="54">
        <f t="shared" ref="M29:M61" si="18">K29*C29</f>
        <v>0</v>
      </c>
      <c r="N29" s="19">
        <f t="shared" si="14"/>
        <v>24.926000000000002</v>
      </c>
      <c r="O29" s="19"/>
      <c r="P29" s="17">
        <v>0</v>
      </c>
      <c r="Q29" s="17">
        <v>0</v>
      </c>
      <c r="R29" s="20">
        <f t="shared" si="17"/>
        <v>24.926000000000002</v>
      </c>
      <c r="S29" s="20">
        <f t="shared" si="15"/>
        <v>24.926000000000002</v>
      </c>
      <c r="T29" s="17"/>
      <c r="U29" s="149"/>
      <c r="V29" s="159">
        <f t="shared" si="16"/>
        <v>19.200000000000003</v>
      </c>
    </row>
    <row r="30" spans="1:24" x14ac:dyDescent="0.3">
      <c r="A30" s="118"/>
      <c r="B30" s="121">
        <v>26</v>
      </c>
      <c r="C30" s="35">
        <v>6.28</v>
      </c>
      <c r="D30" s="35">
        <v>2.75</v>
      </c>
      <c r="E30" s="51">
        <f t="shared" si="0"/>
        <v>17.27</v>
      </c>
      <c r="F30" s="35">
        <v>0</v>
      </c>
      <c r="G30" s="37">
        <f t="shared" si="13"/>
        <v>17.27</v>
      </c>
      <c r="H30" s="51">
        <f t="shared" si="11"/>
        <v>17.27</v>
      </c>
      <c r="I30" s="51">
        <f t="shared" si="12"/>
        <v>0</v>
      </c>
      <c r="J30" s="38">
        <v>2</v>
      </c>
      <c r="K30" s="56">
        <v>0</v>
      </c>
      <c r="L30" s="56">
        <f>J30*(D30-(0.2*K30))</f>
        <v>5.5</v>
      </c>
      <c r="M30" s="56">
        <f t="shared" si="18"/>
        <v>0</v>
      </c>
      <c r="N30" s="39">
        <f t="shared" si="14"/>
        <v>16.169999999999998</v>
      </c>
      <c r="O30" s="39"/>
      <c r="P30" s="51">
        <v>0</v>
      </c>
      <c r="Q30" s="51">
        <v>0</v>
      </c>
      <c r="R30" s="52">
        <f>H30+T30</f>
        <v>19.085000000000001</v>
      </c>
      <c r="S30" s="52">
        <f>G30+U30</f>
        <v>20.096</v>
      </c>
      <c r="T30" s="51">
        <f>(D30+0.55)*0.55</f>
        <v>1.8149999999999999</v>
      </c>
      <c r="U30" s="147">
        <f>C30*0.45</f>
        <v>2.8260000000000001</v>
      </c>
      <c r="V30" s="160"/>
    </row>
    <row r="31" spans="1:24" x14ac:dyDescent="0.3">
      <c r="A31" s="119"/>
      <c r="B31" s="123">
        <v>27</v>
      </c>
      <c r="C31" s="2">
        <f>1.8*2</f>
        <v>3.6</v>
      </c>
      <c r="D31" s="2">
        <v>3.2</v>
      </c>
      <c r="E31" s="7">
        <f t="shared" si="0"/>
        <v>11.520000000000001</v>
      </c>
      <c r="F31" s="2">
        <v>0</v>
      </c>
      <c r="G31" s="4">
        <f t="shared" si="13"/>
        <v>11.520000000000001</v>
      </c>
      <c r="H31" s="7">
        <f t="shared" si="11"/>
        <v>11.520000000000001</v>
      </c>
      <c r="I31" s="7">
        <f t="shared" si="12"/>
        <v>0</v>
      </c>
      <c r="J31" s="10">
        <v>2</v>
      </c>
      <c r="K31" s="7">
        <v>0</v>
      </c>
      <c r="L31" s="7">
        <f>J31*(D31-(0.2*K31))</f>
        <v>6.4</v>
      </c>
      <c r="M31" s="7">
        <f t="shared" si="18"/>
        <v>0</v>
      </c>
      <c r="N31" s="11">
        <f t="shared" si="14"/>
        <v>10.240000000000002</v>
      </c>
      <c r="O31" s="11"/>
      <c r="P31" s="7">
        <v>0</v>
      </c>
      <c r="Q31" s="7">
        <v>0</v>
      </c>
      <c r="R31" s="9">
        <f t="shared" si="17"/>
        <v>11.520000000000001</v>
      </c>
      <c r="S31" s="9">
        <f t="shared" si="15"/>
        <v>11.520000000000001</v>
      </c>
      <c r="T31" s="7"/>
      <c r="U31" s="148"/>
      <c r="V31" s="160"/>
    </row>
    <row r="32" spans="1:24" x14ac:dyDescent="0.3">
      <c r="A32" s="119"/>
      <c r="B32" s="123">
        <v>28</v>
      </c>
      <c r="C32" s="2">
        <v>6.15</v>
      </c>
      <c r="D32" s="2">
        <v>2.75</v>
      </c>
      <c r="E32" s="7">
        <f t="shared" si="0"/>
        <v>16.912500000000001</v>
      </c>
      <c r="F32" s="2">
        <v>0</v>
      </c>
      <c r="G32" s="4">
        <f t="shared" ref="G32:G41" si="19">E32-F32</f>
        <v>16.912500000000001</v>
      </c>
      <c r="H32" s="7">
        <f t="shared" ref="H32:H41" si="20">G32</f>
        <v>16.912500000000001</v>
      </c>
      <c r="I32" s="7">
        <f t="shared" ref="I32:I41" si="21">G32-H32</f>
        <v>0</v>
      </c>
      <c r="J32" s="10">
        <v>2</v>
      </c>
      <c r="K32" s="7">
        <v>0</v>
      </c>
      <c r="L32" s="7">
        <f>J32*(D32-(0.2*K32))</f>
        <v>5.5</v>
      </c>
      <c r="M32" s="7">
        <f t="shared" si="18"/>
        <v>0</v>
      </c>
      <c r="N32" s="11">
        <f t="shared" ref="N32:N40" si="22">G32-((L32*0.2)+(M32*0.2))</f>
        <v>15.812500000000002</v>
      </c>
      <c r="O32" s="11"/>
      <c r="P32" s="7">
        <v>0</v>
      </c>
      <c r="Q32" s="7">
        <v>0</v>
      </c>
      <c r="R32" s="9">
        <f>G32</f>
        <v>16.912500000000001</v>
      </c>
      <c r="S32" s="9">
        <f>G32+U32</f>
        <v>19.065000000000001</v>
      </c>
      <c r="T32" s="7"/>
      <c r="U32" s="148">
        <f>C32*(0.55-0.2)</f>
        <v>2.1525000000000003</v>
      </c>
      <c r="V32" s="160"/>
    </row>
    <row r="33" spans="1:22" x14ac:dyDescent="0.3">
      <c r="A33" s="119"/>
      <c r="B33" s="123">
        <v>29</v>
      </c>
      <c r="C33" s="128">
        <v>3.0190000000000001</v>
      </c>
      <c r="D33" s="2">
        <v>3.25</v>
      </c>
      <c r="E33" s="7">
        <f t="shared" si="0"/>
        <v>9.81175</v>
      </c>
      <c r="F33" s="2">
        <v>0</v>
      </c>
      <c r="G33" s="4">
        <f t="shared" si="19"/>
        <v>9.81175</v>
      </c>
      <c r="H33" s="7">
        <f t="shared" si="20"/>
        <v>9.81175</v>
      </c>
      <c r="I33" s="7">
        <f t="shared" si="21"/>
        <v>0</v>
      </c>
      <c r="J33" s="10">
        <v>2</v>
      </c>
      <c r="K33" s="7">
        <v>0</v>
      </c>
      <c r="L33" s="7">
        <f>J33*(D33-(0.2*K33))</f>
        <v>6.5</v>
      </c>
      <c r="M33" s="7">
        <f t="shared" si="18"/>
        <v>0</v>
      </c>
      <c r="N33" s="11">
        <f t="shared" si="22"/>
        <v>8.5117499999999993</v>
      </c>
      <c r="O33" s="11"/>
      <c r="P33" s="7">
        <v>0</v>
      </c>
      <c r="Q33" s="7">
        <v>0</v>
      </c>
      <c r="R33" s="9">
        <v>0</v>
      </c>
      <c r="S33" s="9">
        <f>G33</f>
        <v>9.81175</v>
      </c>
      <c r="T33" s="7"/>
      <c r="U33" s="148"/>
      <c r="V33" s="160"/>
    </row>
    <row r="34" spans="1:22" x14ac:dyDescent="0.3">
      <c r="A34" s="119"/>
      <c r="B34" s="123">
        <v>30</v>
      </c>
      <c r="C34" s="2">
        <v>7.47</v>
      </c>
      <c r="D34" s="2">
        <v>2.75</v>
      </c>
      <c r="E34" s="7">
        <f t="shared" si="0"/>
        <v>20.5425</v>
      </c>
      <c r="F34" s="2">
        <f>2*2.2*0.5</f>
        <v>2.2000000000000002</v>
      </c>
      <c r="G34" s="4">
        <f t="shared" si="19"/>
        <v>18.342500000000001</v>
      </c>
      <c r="H34" s="7">
        <f t="shared" si="20"/>
        <v>18.342500000000001</v>
      </c>
      <c r="I34" s="7">
        <f t="shared" si="21"/>
        <v>0</v>
      </c>
      <c r="J34" s="9">
        <v>7</v>
      </c>
      <c r="K34" s="7">
        <v>0</v>
      </c>
      <c r="L34" s="7">
        <v>0</v>
      </c>
      <c r="M34" s="7">
        <f t="shared" si="18"/>
        <v>0</v>
      </c>
      <c r="N34" s="11">
        <f t="shared" si="22"/>
        <v>18.342500000000001</v>
      </c>
      <c r="O34" s="11"/>
      <c r="P34" s="7">
        <v>0</v>
      </c>
      <c r="Q34" s="7">
        <v>0</v>
      </c>
      <c r="R34" s="9">
        <f>H34</f>
        <v>18.342500000000001</v>
      </c>
      <c r="S34" s="9">
        <f>G34+T34+U34</f>
        <v>26.081</v>
      </c>
      <c r="T34" s="7">
        <f>2*(D34+0.55)*0.55</f>
        <v>3.63</v>
      </c>
      <c r="U34" s="148">
        <f>C34*0.55</f>
        <v>4.1085000000000003</v>
      </c>
      <c r="V34" s="159">
        <f t="shared" si="16"/>
        <v>19.25</v>
      </c>
    </row>
    <row r="35" spans="1:22" x14ac:dyDescent="0.3">
      <c r="A35" s="119"/>
      <c r="B35" s="123">
        <v>31</v>
      </c>
      <c r="C35" s="2">
        <v>5.14</v>
      </c>
      <c r="D35" s="2">
        <v>1.8</v>
      </c>
      <c r="E35" s="7">
        <f t="shared" si="0"/>
        <v>9.2519999999999989</v>
      </c>
      <c r="F35" s="2">
        <v>0</v>
      </c>
      <c r="G35" s="4">
        <f t="shared" si="19"/>
        <v>9.2519999999999989</v>
      </c>
      <c r="H35" s="7">
        <f t="shared" si="20"/>
        <v>9.2519999999999989</v>
      </c>
      <c r="I35" s="7">
        <f t="shared" si="21"/>
        <v>0</v>
      </c>
      <c r="J35" s="9">
        <v>4</v>
      </c>
      <c r="K35" s="7">
        <v>1</v>
      </c>
      <c r="L35" s="7">
        <v>0</v>
      </c>
      <c r="M35" s="7">
        <f t="shared" si="18"/>
        <v>5.14</v>
      </c>
      <c r="N35" s="11">
        <f t="shared" si="22"/>
        <v>8.2239999999999984</v>
      </c>
      <c r="O35" s="11"/>
      <c r="P35" s="7">
        <v>0</v>
      </c>
      <c r="Q35" s="7">
        <v>0</v>
      </c>
      <c r="R35" s="9">
        <f>H35</f>
        <v>9.2519999999999989</v>
      </c>
      <c r="S35" s="9">
        <f>G35</f>
        <v>9.2519999999999989</v>
      </c>
      <c r="T35" s="7"/>
      <c r="U35" s="148"/>
      <c r="V35" s="159">
        <f t="shared" si="16"/>
        <v>7.2</v>
      </c>
    </row>
    <row r="36" spans="1:22" x14ac:dyDescent="0.3">
      <c r="A36" s="119"/>
      <c r="B36" s="123">
        <v>32</v>
      </c>
      <c r="C36" s="2">
        <v>2.7</v>
      </c>
      <c r="D36" s="2">
        <v>3.2</v>
      </c>
      <c r="E36" s="7">
        <f t="shared" ref="E36:E63" si="23">+C36*D36</f>
        <v>8.64</v>
      </c>
      <c r="F36" s="2">
        <v>0</v>
      </c>
      <c r="G36" s="4">
        <f t="shared" si="19"/>
        <v>8.64</v>
      </c>
      <c r="H36" s="3">
        <f t="shared" si="20"/>
        <v>8.64</v>
      </c>
      <c r="I36" s="3">
        <f t="shared" si="21"/>
        <v>0</v>
      </c>
      <c r="J36" s="10">
        <v>2</v>
      </c>
      <c r="K36" s="3">
        <v>1</v>
      </c>
      <c r="L36" s="3">
        <v>2</v>
      </c>
      <c r="M36" s="3">
        <f t="shared" si="18"/>
        <v>2.7</v>
      </c>
      <c r="N36" s="11">
        <f t="shared" si="22"/>
        <v>7.7</v>
      </c>
      <c r="O36" s="11"/>
      <c r="P36" s="3">
        <v>0</v>
      </c>
      <c r="Q36" s="3">
        <v>0</v>
      </c>
      <c r="R36" s="14">
        <f>H36</f>
        <v>8.64</v>
      </c>
      <c r="S36" s="14">
        <f>G36</f>
        <v>8.64</v>
      </c>
      <c r="T36" s="3"/>
      <c r="U36" s="145"/>
      <c r="V36" s="161"/>
    </row>
    <row r="37" spans="1:22" ht="15" thickBot="1" x14ac:dyDescent="0.35">
      <c r="A37" s="120"/>
      <c r="B37" s="124">
        <v>33</v>
      </c>
      <c r="C37" s="23">
        <v>6.62</v>
      </c>
      <c r="D37" s="23">
        <v>3.2</v>
      </c>
      <c r="E37" s="17">
        <f t="shared" si="23"/>
        <v>21.184000000000001</v>
      </c>
      <c r="F37" s="23">
        <v>0</v>
      </c>
      <c r="G37" s="16">
        <f t="shared" si="19"/>
        <v>21.184000000000001</v>
      </c>
      <c r="H37" s="41">
        <f t="shared" si="20"/>
        <v>21.184000000000001</v>
      </c>
      <c r="I37" s="41">
        <f t="shared" si="21"/>
        <v>0</v>
      </c>
      <c r="J37" s="42">
        <v>4</v>
      </c>
      <c r="K37" s="41">
        <v>2</v>
      </c>
      <c r="L37" s="41">
        <f>J37*(D37-(0.2*K37))</f>
        <v>11.200000000000001</v>
      </c>
      <c r="M37" s="41">
        <f t="shared" si="18"/>
        <v>13.24</v>
      </c>
      <c r="N37" s="19">
        <f t="shared" si="22"/>
        <v>16.295999999999999</v>
      </c>
      <c r="O37" s="19"/>
      <c r="P37" s="41">
        <v>0</v>
      </c>
      <c r="Q37" s="41">
        <v>0</v>
      </c>
      <c r="R37" s="43">
        <f>H37</f>
        <v>21.184000000000001</v>
      </c>
      <c r="S37" s="43">
        <f>G37</f>
        <v>21.184000000000001</v>
      </c>
      <c r="T37" s="41"/>
      <c r="U37" s="146"/>
      <c r="V37" s="161"/>
    </row>
    <row r="38" spans="1:22" x14ac:dyDescent="0.3">
      <c r="A38" s="118"/>
      <c r="B38" s="121">
        <v>34</v>
      </c>
      <c r="C38" s="135">
        <f>2.5+2.4</f>
        <v>4.9000000000000004</v>
      </c>
      <c r="D38" s="35">
        <v>2.75</v>
      </c>
      <c r="E38" s="51">
        <f t="shared" si="23"/>
        <v>13.475000000000001</v>
      </c>
      <c r="F38" s="35">
        <v>0</v>
      </c>
      <c r="G38" s="37">
        <f>E38-F38</f>
        <v>13.475000000000001</v>
      </c>
      <c r="H38" s="51">
        <f t="shared" si="20"/>
        <v>13.475000000000001</v>
      </c>
      <c r="I38" s="51">
        <f t="shared" si="21"/>
        <v>0</v>
      </c>
      <c r="J38" s="38">
        <v>3</v>
      </c>
      <c r="K38" s="51">
        <v>0</v>
      </c>
      <c r="L38" s="51">
        <f>J38*(D38-(0.2*K38))</f>
        <v>8.25</v>
      </c>
      <c r="M38" s="51">
        <f t="shared" si="18"/>
        <v>0</v>
      </c>
      <c r="N38" s="39">
        <f t="shared" si="22"/>
        <v>11.825000000000001</v>
      </c>
      <c r="O38" s="39"/>
      <c r="P38" s="51">
        <v>0</v>
      </c>
      <c r="Q38" s="51">
        <v>0</v>
      </c>
      <c r="R38" s="52">
        <v>0</v>
      </c>
      <c r="S38" s="52">
        <f>G38</f>
        <v>13.475000000000001</v>
      </c>
      <c r="T38" s="51"/>
      <c r="U38" s="147"/>
      <c r="V38" s="161"/>
    </row>
    <row r="39" spans="1:22" x14ac:dyDescent="0.3">
      <c r="A39" s="119"/>
      <c r="B39" s="123">
        <v>35</v>
      </c>
      <c r="C39" s="2">
        <v>0</v>
      </c>
      <c r="D39" s="2">
        <v>0</v>
      </c>
      <c r="E39" s="4">
        <f t="shared" si="23"/>
        <v>0</v>
      </c>
      <c r="F39" s="2">
        <v>0</v>
      </c>
      <c r="G39" s="4">
        <f t="shared" si="19"/>
        <v>0</v>
      </c>
      <c r="H39" s="4">
        <f t="shared" si="20"/>
        <v>0</v>
      </c>
      <c r="I39" s="4">
        <f t="shared" si="21"/>
        <v>0</v>
      </c>
      <c r="J39" s="4">
        <v>0</v>
      </c>
      <c r="K39" s="4">
        <v>0</v>
      </c>
      <c r="L39" s="4">
        <f>J39*(D39-(0.2*K39))</f>
        <v>0</v>
      </c>
      <c r="M39" s="4">
        <f t="shared" si="18"/>
        <v>0</v>
      </c>
      <c r="N39" s="11">
        <f t="shared" si="22"/>
        <v>0</v>
      </c>
      <c r="O39" s="11"/>
      <c r="P39" s="4">
        <v>0</v>
      </c>
      <c r="Q39" s="4">
        <v>0</v>
      </c>
      <c r="R39" s="4">
        <f>H39</f>
        <v>0</v>
      </c>
      <c r="S39" s="4">
        <f>G39</f>
        <v>0</v>
      </c>
      <c r="T39" s="4"/>
      <c r="U39" s="150"/>
      <c r="V39" s="161"/>
    </row>
    <row r="40" spans="1:22" x14ac:dyDescent="0.3">
      <c r="A40" s="119"/>
      <c r="B40" s="123">
        <v>36</v>
      </c>
      <c r="C40" s="2">
        <v>9.1300000000000008</v>
      </c>
      <c r="D40" s="2">
        <v>2.5499999999999998</v>
      </c>
      <c r="E40" s="7">
        <f t="shared" si="23"/>
        <v>23.281500000000001</v>
      </c>
      <c r="F40" s="2">
        <v>0</v>
      </c>
      <c r="G40" s="4">
        <f t="shared" si="19"/>
        <v>23.281500000000001</v>
      </c>
      <c r="H40" s="7">
        <f t="shared" si="20"/>
        <v>23.281500000000001</v>
      </c>
      <c r="I40" s="7">
        <f t="shared" si="21"/>
        <v>0</v>
      </c>
      <c r="J40" s="7">
        <f>8+1</f>
        <v>9</v>
      </c>
      <c r="K40" s="7">
        <v>0</v>
      </c>
      <c r="L40" s="7">
        <v>0</v>
      </c>
      <c r="M40" s="7">
        <f t="shared" si="18"/>
        <v>0</v>
      </c>
      <c r="N40" s="11">
        <f t="shared" si="22"/>
        <v>23.281500000000001</v>
      </c>
      <c r="O40" s="11"/>
      <c r="P40" s="7">
        <v>0</v>
      </c>
      <c r="Q40" s="7">
        <v>0</v>
      </c>
      <c r="R40" s="9">
        <f>G40+(0.2*C40)</f>
        <v>25.107500000000002</v>
      </c>
      <c r="S40" s="9">
        <f>G40+T40+U40</f>
        <v>30.007999999999999</v>
      </c>
      <c r="T40" s="7">
        <f>(D40+0.55)*0.55</f>
        <v>1.7049999999999998</v>
      </c>
      <c r="U40" s="148">
        <f>C40*0.55</f>
        <v>5.0215000000000005</v>
      </c>
      <c r="V40" s="161"/>
    </row>
    <row r="41" spans="1:22" x14ac:dyDescent="0.3">
      <c r="A41" s="119"/>
      <c r="B41" s="123">
        <v>37</v>
      </c>
      <c r="C41" s="2">
        <v>3</v>
      </c>
      <c r="D41" s="2">
        <v>2.5499999999999998</v>
      </c>
      <c r="E41" s="7">
        <f t="shared" si="23"/>
        <v>7.6499999999999995</v>
      </c>
      <c r="F41" s="2">
        <v>0</v>
      </c>
      <c r="G41" s="4">
        <f t="shared" si="19"/>
        <v>7.6499999999999995</v>
      </c>
      <c r="H41" s="7">
        <f t="shared" si="20"/>
        <v>7.6499999999999995</v>
      </c>
      <c r="I41" s="7">
        <f t="shared" si="21"/>
        <v>0</v>
      </c>
      <c r="J41" s="7">
        <v>3</v>
      </c>
      <c r="K41" s="7">
        <v>0</v>
      </c>
      <c r="L41" s="7">
        <v>0</v>
      </c>
      <c r="M41" s="7">
        <v>3.49</v>
      </c>
      <c r="N41" s="11">
        <f>G41-((L41*0.2))</f>
        <v>7.6499999999999995</v>
      </c>
      <c r="O41" s="11">
        <v>3.49</v>
      </c>
      <c r="P41" s="7">
        <v>3.49</v>
      </c>
      <c r="Q41" s="7">
        <v>3.49</v>
      </c>
      <c r="R41" s="9">
        <f>G41</f>
        <v>7.6499999999999995</v>
      </c>
      <c r="S41" s="9">
        <f>C41*2.75+T41+U41</f>
        <v>11.715</v>
      </c>
      <c r="T41" s="7">
        <f>(D41+0.55+0.2)*0.55</f>
        <v>1.8149999999999999</v>
      </c>
      <c r="U41" s="148">
        <f>C41*0.55</f>
        <v>1.6500000000000001</v>
      </c>
      <c r="V41" s="161"/>
    </row>
    <row r="42" spans="1:22" ht="15" thickBot="1" x14ac:dyDescent="0.35">
      <c r="A42" s="119"/>
      <c r="B42" s="123">
        <v>38</v>
      </c>
      <c r="C42" s="2">
        <v>8.8000000000000007</v>
      </c>
      <c r="D42" s="2">
        <v>2.75</v>
      </c>
      <c r="E42" s="7">
        <f t="shared" si="23"/>
        <v>24.200000000000003</v>
      </c>
      <c r="F42" s="2">
        <v>0</v>
      </c>
      <c r="G42" s="4">
        <f t="shared" ref="G42:G61" si="24">E42-F42</f>
        <v>24.200000000000003</v>
      </c>
      <c r="H42" s="7">
        <f t="shared" ref="H42:H61" si="25">G42</f>
        <v>24.200000000000003</v>
      </c>
      <c r="I42" s="7">
        <f t="shared" ref="I42:I61" si="26">G42-H42</f>
        <v>0</v>
      </c>
      <c r="J42" s="7">
        <v>8</v>
      </c>
      <c r="K42" s="7">
        <v>0</v>
      </c>
      <c r="L42" s="7">
        <v>0</v>
      </c>
      <c r="M42" s="7">
        <f t="shared" si="18"/>
        <v>0</v>
      </c>
      <c r="N42" s="11">
        <f t="shared" ref="N42:N61" si="27">G42-((L42*0.2)+(M42*0.2))</f>
        <v>24.200000000000003</v>
      </c>
      <c r="O42" s="11"/>
      <c r="P42" s="7">
        <v>0</v>
      </c>
      <c r="Q42" s="7">
        <v>0</v>
      </c>
      <c r="R42" s="9">
        <f>G42</f>
        <v>24.200000000000003</v>
      </c>
      <c r="S42" s="9">
        <f>G42+T42+U42</f>
        <v>32.67</v>
      </c>
      <c r="T42" s="7">
        <f>(D42+0.55)*0.55*2</f>
        <v>3.63</v>
      </c>
      <c r="U42" s="148">
        <f>C42*0.55</f>
        <v>4.8400000000000007</v>
      </c>
      <c r="V42" s="161"/>
    </row>
    <row r="43" spans="1:22" x14ac:dyDescent="0.3">
      <c r="A43" s="119"/>
      <c r="B43" s="24">
        <v>39</v>
      </c>
      <c r="C43" s="2">
        <v>5.63</v>
      </c>
      <c r="D43" s="2">
        <v>0.55000000000000004</v>
      </c>
      <c r="E43" s="7">
        <f t="shared" si="23"/>
        <v>3.0965000000000003</v>
      </c>
      <c r="F43" s="2">
        <v>0</v>
      </c>
      <c r="G43" s="4">
        <f t="shared" si="24"/>
        <v>3.0965000000000003</v>
      </c>
      <c r="H43" s="7">
        <f t="shared" si="25"/>
        <v>3.0965000000000003</v>
      </c>
      <c r="I43" s="7">
        <f t="shared" si="26"/>
        <v>0</v>
      </c>
      <c r="J43" s="38">
        <v>3</v>
      </c>
      <c r="K43" s="7">
        <v>1</v>
      </c>
      <c r="L43" s="7">
        <f>0.55*J43</f>
        <v>1.6500000000000001</v>
      </c>
      <c r="M43" s="7">
        <f t="shared" ref="M43" si="28">K43*C43</f>
        <v>5.63</v>
      </c>
      <c r="N43" s="11">
        <v>0</v>
      </c>
      <c r="O43" s="11">
        <f>C43</f>
        <v>5.63</v>
      </c>
      <c r="P43" s="7">
        <f>G43</f>
        <v>3.0965000000000003</v>
      </c>
      <c r="Q43" s="7">
        <f>G43</f>
        <v>3.0965000000000003</v>
      </c>
      <c r="R43" s="9"/>
      <c r="S43" s="9"/>
      <c r="T43" s="7"/>
      <c r="U43" s="148"/>
      <c r="V43" s="161"/>
    </row>
    <row r="44" spans="1:22" x14ac:dyDescent="0.3">
      <c r="A44" s="119"/>
      <c r="B44" s="123">
        <v>40</v>
      </c>
      <c r="C44" s="2">
        <v>6.5</v>
      </c>
      <c r="D44" s="2">
        <v>2.75</v>
      </c>
      <c r="E44" s="7">
        <f t="shared" si="23"/>
        <v>17.875</v>
      </c>
      <c r="F44" s="2">
        <f>2*0.5*2.2</f>
        <v>2.2000000000000002</v>
      </c>
      <c r="G44" s="4">
        <f t="shared" si="24"/>
        <v>15.675000000000001</v>
      </c>
      <c r="H44" s="7">
        <f t="shared" si="25"/>
        <v>15.675000000000001</v>
      </c>
      <c r="I44" s="7">
        <f t="shared" si="26"/>
        <v>0</v>
      </c>
      <c r="J44" s="7">
        <v>6</v>
      </c>
      <c r="K44" s="7">
        <v>0</v>
      </c>
      <c r="L44" s="7">
        <v>0</v>
      </c>
      <c r="M44" s="7">
        <f t="shared" si="18"/>
        <v>0</v>
      </c>
      <c r="N44" s="11">
        <f t="shared" si="27"/>
        <v>15.675000000000001</v>
      </c>
      <c r="O44" s="11"/>
      <c r="P44" s="7">
        <v>0</v>
      </c>
      <c r="Q44" s="7">
        <v>0</v>
      </c>
      <c r="R44" s="9">
        <f t="shared" ref="R44:R60" si="29">H44</f>
        <v>15.675000000000001</v>
      </c>
      <c r="S44" s="9">
        <f>G44+T44+U44</f>
        <v>22.88</v>
      </c>
      <c r="T44" s="7">
        <f>(D44+0.55)*0.55*2</f>
        <v>3.63</v>
      </c>
      <c r="U44" s="148">
        <f>C44*0.55</f>
        <v>3.5750000000000002</v>
      </c>
      <c r="V44" s="161"/>
    </row>
    <row r="45" spans="1:22" ht="15" thickBot="1" x14ac:dyDescent="0.35">
      <c r="A45" s="119"/>
      <c r="B45" s="136">
        <v>41</v>
      </c>
      <c r="C45" s="60">
        <v>10</v>
      </c>
      <c r="D45" s="60">
        <v>3.2</v>
      </c>
      <c r="E45" s="61">
        <f t="shared" si="23"/>
        <v>32</v>
      </c>
      <c r="F45" s="60">
        <v>0</v>
      </c>
      <c r="G45" s="62">
        <f t="shared" si="24"/>
        <v>32</v>
      </c>
      <c r="H45" s="61">
        <f t="shared" si="25"/>
        <v>32</v>
      </c>
      <c r="I45" s="61">
        <f t="shared" si="26"/>
        <v>0</v>
      </c>
      <c r="J45" s="61">
        <v>9</v>
      </c>
      <c r="K45" s="61">
        <v>0</v>
      </c>
      <c r="L45" s="61">
        <v>0</v>
      </c>
      <c r="M45" s="61">
        <f t="shared" si="18"/>
        <v>0</v>
      </c>
      <c r="N45" s="63">
        <f t="shared" si="27"/>
        <v>32</v>
      </c>
      <c r="O45" s="63"/>
      <c r="P45" s="61">
        <v>0</v>
      </c>
      <c r="Q45" s="61">
        <v>0</v>
      </c>
      <c r="R45" s="64">
        <f>H45+U45</f>
        <v>32</v>
      </c>
      <c r="S45" s="64">
        <f>G45</f>
        <v>32</v>
      </c>
      <c r="T45" s="61"/>
      <c r="U45" s="151"/>
      <c r="V45" s="161"/>
    </row>
    <row r="46" spans="1:22" ht="15" thickBot="1" x14ac:dyDescent="0.35">
      <c r="A46" s="113"/>
      <c r="B46" s="137">
        <v>42</v>
      </c>
      <c r="C46" s="35">
        <f>2*1.2</f>
        <v>2.4</v>
      </c>
      <c r="D46" s="35">
        <v>2.75</v>
      </c>
      <c r="E46" s="51">
        <f t="shared" si="23"/>
        <v>6.6</v>
      </c>
      <c r="F46" s="35">
        <v>0</v>
      </c>
      <c r="G46" s="37">
        <f t="shared" si="24"/>
        <v>6.6</v>
      </c>
      <c r="H46" s="51">
        <f t="shared" si="25"/>
        <v>6.6</v>
      </c>
      <c r="I46" s="51">
        <f t="shared" si="26"/>
        <v>0</v>
      </c>
      <c r="J46" s="51">
        <v>4</v>
      </c>
      <c r="K46" s="51">
        <v>0</v>
      </c>
      <c r="L46" s="51">
        <v>0</v>
      </c>
      <c r="M46" s="51">
        <f t="shared" si="18"/>
        <v>0</v>
      </c>
      <c r="N46" s="39">
        <f t="shared" si="27"/>
        <v>6.6</v>
      </c>
      <c r="O46" s="39"/>
      <c r="P46" s="51">
        <v>0</v>
      </c>
      <c r="Q46" s="51">
        <v>0</v>
      </c>
      <c r="R46" s="52">
        <f t="shared" si="29"/>
        <v>6.6</v>
      </c>
      <c r="S46" s="52">
        <f>G46+U46</f>
        <v>9.0859999999999985</v>
      </c>
      <c r="T46" s="51"/>
      <c r="U46" s="147">
        <f>(C46+2.12)*0.55</f>
        <v>2.4859999999999998</v>
      </c>
      <c r="V46" s="161"/>
    </row>
    <row r="47" spans="1:22" x14ac:dyDescent="0.3">
      <c r="A47" s="114"/>
      <c r="B47" s="138">
        <v>43</v>
      </c>
      <c r="C47" s="2">
        <v>9</v>
      </c>
      <c r="D47" s="2">
        <v>2.75</v>
      </c>
      <c r="E47" s="7">
        <f t="shared" si="23"/>
        <v>24.75</v>
      </c>
      <c r="F47" s="2">
        <v>0</v>
      </c>
      <c r="G47" s="4">
        <f t="shared" si="24"/>
        <v>24.75</v>
      </c>
      <c r="H47" s="7">
        <f t="shared" si="25"/>
        <v>24.75</v>
      </c>
      <c r="I47" s="7">
        <f t="shared" si="26"/>
        <v>0</v>
      </c>
      <c r="J47" s="38">
        <v>2</v>
      </c>
      <c r="K47" s="7">
        <v>0</v>
      </c>
      <c r="L47" s="3">
        <f>D47*J47</f>
        <v>5.5</v>
      </c>
      <c r="M47" s="7">
        <f t="shared" si="18"/>
        <v>0</v>
      </c>
      <c r="N47" s="11">
        <f t="shared" si="27"/>
        <v>23.65</v>
      </c>
      <c r="O47" s="11"/>
      <c r="P47" s="7">
        <v>0</v>
      </c>
      <c r="Q47" s="7">
        <v>0</v>
      </c>
      <c r="R47" s="9">
        <f>H47</f>
        <v>24.75</v>
      </c>
      <c r="S47" s="9">
        <f>G47</f>
        <v>24.75</v>
      </c>
      <c r="T47" s="7">
        <f>(D47+0.45)*0.55*2</f>
        <v>3.5200000000000005</v>
      </c>
      <c r="U47" s="148">
        <f>C47*0.45</f>
        <v>4.05</v>
      </c>
      <c r="V47" s="161"/>
    </row>
    <row r="48" spans="1:22" x14ac:dyDescent="0.3">
      <c r="A48" s="114"/>
      <c r="B48" s="138">
        <v>44</v>
      </c>
      <c r="C48" s="2">
        <v>12.18</v>
      </c>
      <c r="D48" s="2">
        <v>3.2</v>
      </c>
      <c r="E48" s="7">
        <f t="shared" si="23"/>
        <v>38.975999999999999</v>
      </c>
      <c r="F48" s="2">
        <v>0</v>
      </c>
      <c r="G48" s="4">
        <f t="shared" si="24"/>
        <v>38.975999999999999</v>
      </c>
      <c r="H48" s="7">
        <f t="shared" si="25"/>
        <v>38.975999999999999</v>
      </c>
      <c r="I48" s="7">
        <f t="shared" si="26"/>
        <v>0</v>
      </c>
      <c r="J48" s="7">
        <v>10</v>
      </c>
      <c r="K48" s="7">
        <v>0</v>
      </c>
      <c r="L48" s="7">
        <v>0</v>
      </c>
      <c r="M48" s="7">
        <f t="shared" si="18"/>
        <v>0</v>
      </c>
      <c r="N48" s="11">
        <f t="shared" si="27"/>
        <v>38.975999999999999</v>
      </c>
      <c r="O48" s="11"/>
      <c r="P48" s="7">
        <v>0</v>
      </c>
      <c r="Q48" s="7">
        <v>0</v>
      </c>
      <c r="R48" s="9">
        <f t="shared" si="29"/>
        <v>38.975999999999999</v>
      </c>
      <c r="S48" s="9">
        <f>G48</f>
        <v>38.975999999999999</v>
      </c>
      <c r="T48" s="7"/>
      <c r="U48" s="148"/>
      <c r="V48" s="161"/>
    </row>
    <row r="49" spans="1:22" ht="15" thickBot="1" x14ac:dyDescent="0.35">
      <c r="A49" s="59"/>
      <c r="B49" s="139">
        <v>45</v>
      </c>
      <c r="C49" s="65">
        <v>2.52</v>
      </c>
      <c r="D49" s="65">
        <v>3.2</v>
      </c>
      <c r="E49" s="66">
        <f t="shared" si="23"/>
        <v>8.0640000000000001</v>
      </c>
      <c r="F49" s="65">
        <v>0</v>
      </c>
      <c r="G49" s="67">
        <f t="shared" si="24"/>
        <v>8.0640000000000001</v>
      </c>
      <c r="H49" s="66">
        <f t="shared" si="25"/>
        <v>8.0640000000000001</v>
      </c>
      <c r="I49" s="66">
        <f t="shared" si="26"/>
        <v>0</v>
      </c>
      <c r="J49" s="66">
        <v>4</v>
      </c>
      <c r="K49" s="66">
        <v>0</v>
      </c>
      <c r="L49" s="66">
        <v>0</v>
      </c>
      <c r="M49" s="66">
        <f t="shared" si="18"/>
        <v>0</v>
      </c>
      <c r="N49" s="68">
        <f t="shared" si="27"/>
        <v>8.0640000000000001</v>
      </c>
      <c r="O49" s="68"/>
      <c r="P49" s="66">
        <v>0</v>
      </c>
      <c r="Q49" s="66">
        <v>0</v>
      </c>
      <c r="R49" s="69">
        <f t="shared" si="29"/>
        <v>8.0640000000000001</v>
      </c>
      <c r="S49" s="69">
        <f>G49</f>
        <v>8.0640000000000001</v>
      </c>
      <c r="T49" s="66"/>
      <c r="U49" s="152"/>
      <c r="V49" s="161"/>
    </row>
    <row r="50" spans="1:22" x14ac:dyDescent="0.3">
      <c r="B50" s="140">
        <v>46</v>
      </c>
      <c r="C50" s="32">
        <v>3.56</v>
      </c>
      <c r="D50" s="32">
        <v>2.85</v>
      </c>
      <c r="E50" s="44">
        <f t="shared" si="23"/>
        <v>10.146000000000001</v>
      </c>
      <c r="F50" s="32">
        <f>1.5*2.1</f>
        <v>3.1500000000000004</v>
      </c>
      <c r="G50" s="33">
        <f t="shared" si="24"/>
        <v>6.9960000000000004</v>
      </c>
      <c r="H50" s="44">
        <f t="shared" si="25"/>
        <v>6.9960000000000004</v>
      </c>
      <c r="I50" s="44">
        <f t="shared" si="26"/>
        <v>0</v>
      </c>
      <c r="J50" s="44">
        <v>4</v>
      </c>
      <c r="K50" s="44">
        <v>0</v>
      </c>
      <c r="L50" s="44">
        <v>0</v>
      </c>
      <c r="M50" s="44">
        <f t="shared" si="18"/>
        <v>0</v>
      </c>
      <c r="N50" s="34">
        <f t="shared" si="27"/>
        <v>6.9960000000000004</v>
      </c>
      <c r="O50" s="34"/>
      <c r="P50" s="44">
        <v>0</v>
      </c>
      <c r="Q50" s="44">
        <v>0</v>
      </c>
      <c r="R50" s="45">
        <f t="shared" si="29"/>
        <v>6.9960000000000004</v>
      </c>
      <c r="S50" s="45">
        <f>G50+T50+U50</f>
        <v>10.824000000000002</v>
      </c>
      <c r="T50" s="44">
        <f>(D50+0.55)*0.55</f>
        <v>1.8700000000000003</v>
      </c>
      <c r="U50" s="153">
        <f>C50*0.55</f>
        <v>1.9580000000000002</v>
      </c>
      <c r="V50" s="161"/>
    </row>
    <row r="51" spans="1:22" x14ac:dyDescent="0.3">
      <c r="B51" s="123">
        <v>47</v>
      </c>
      <c r="C51" s="2">
        <v>3.84</v>
      </c>
      <c r="D51" s="2">
        <v>3.3</v>
      </c>
      <c r="E51" s="7">
        <f t="shared" si="23"/>
        <v>12.671999999999999</v>
      </c>
      <c r="F51" s="2">
        <v>0</v>
      </c>
      <c r="G51" s="4">
        <f t="shared" si="24"/>
        <v>12.671999999999999</v>
      </c>
      <c r="H51" s="7">
        <f t="shared" si="25"/>
        <v>12.671999999999999</v>
      </c>
      <c r="I51" s="7">
        <f t="shared" si="26"/>
        <v>0</v>
      </c>
      <c r="J51" s="7">
        <v>4</v>
      </c>
      <c r="K51" s="7">
        <v>0</v>
      </c>
      <c r="L51" s="7">
        <v>0</v>
      </c>
      <c r="M51" s="7">
        <f t="shared" si="18"/>
        <v>0</v>
      </c>
      <c r="N51" s="11">
        <f t="shared" si="27"/>
        <v>12.671999999999999</v>
      </c>
      <c r="O51" s="11"/>
      <c r="P51" s="7">
        <v>0</v>
      </c>
      <c r="Q51" s="7">
        <v>0</v>
      </c>
      <c r="R51" s="9">
        <f t="shared" si="29"/>
        <v>12.671999999999999</v>
      </c>
      <c r="S51" s="9">
        <f>G51</f>
        <v>12.671999999999999</v>
      </c>
      <c r="T51" s="7"/>
      <c r="U51" s="148"/>
      <c r="V51" s="161"/>
    </row>
    <row r="52" spans="1:22" x14ac:dyDescent="0.3">
      <c r="B52" s="123">
        <v>48</v>
      </c>
      <c r="C52" s="2">
        <v>3.56</v>
      </c>
      <c r="D52" s="2">
        <v>2.85</v>
      </c>
      <c r="E52" s="7">
        <f t="shared" si="23"/>
        <v>10.146000000000001</v>
      </c>
      <c r="F52" s="2">
        <f>2.1*2</f>
        <v>4.2</v>
      </c>
      <c r="G52" s="4">
        <f t="shared" si="24"/>
        <v>5.9460000000000006</v>
      </c>
      <c r="H52" s="7">
        <f t="shared" si="25"/>
        <v>5.9460000000000006</v>
      </c>
      <c r="I52" s="7">
        <f t="shared" si="26"/>
        <v>0</v>
      </c>
      <c r="J52" s="7">
        <v>3</v>
      </c>
      <c r="K52" s="7">
        <v>0</v>
      </c>
      <c r="L52" s="7">
        <v>0</v>
      </c>
      <c r="M52" s="7">
        <f t="shared" si="18"/>
        <v>0</v>
      </c>
      <c r="N52" s="11">
        <f t="shared" si="27"/>
        <v>5.9460000000000006</v>
      </c>
      <c r="O52" s="11"/>
      <c r="P52" s="7">
        <v>0</v>
      </c>
      <c r="Q52" s="7">
        <v>0</v>
      </c>
      <c r="R52" s="9">
        <f t="shared" si="29"/>
        <v>5.9460000000000006</v>
      </c>
      <c r="S52" s="9">
        <f>G52</f>
        <v>5.9460000000000006</v>
      </c>
      <c r="T52" s="7"/>
      <c r="U52" s="148"/>
      <c r="V52" s="161"/>
    </row>
    <row r="53" spans="1:22" x14ac:dyDescent="0.3">
      <c r="B53" s="123">
        <v>49</v>
      </c>
      <c r="C53" s="2">
        <v>1.96</v>
      </c>
      <c r="D53" s="2">
        <v>3.3</v>
      </c>
      <c r="E53" s="7">
        <f t="shared" si="23"/>
        <v>6.468</v>
      </c>
      <c r="F53" s="2">
        <v>0</v>
      </c>
      <c r="G53" s="4">
        <f t="shared" si="24"/>
        <v>6.468</v>
      </c>
      <c r="H53" s="7">
        <f t="shared" si="25"/>
        <v>6.468</v>
      </c>
      <c r="I53" s="7">
        <f t="shared" si="26"/>
        <v>0</v>
      </c>
      <c r="J53" s="7">
        <v>2</v>
      </c>
      <c r="K53" s="7">
        <v>0</v>
      </c>
      <c r="L53" s="7">
        <v>0</v>
      </c>
      <c r="M53" s="7">
        <f t="shared" si="18"/>
        <v>0</v>
      </c>
      <c r="N53" s="11">
        <f t="shared" si="27"/>
        <v>6.468</v>
      </c>
      <c r="O53" s="11"/>
      <c r="P53" s="7">
        <v>0</v>
      </c>
      <c r="Q53" s="7">
        <v>0</v>
      </c>
      <c r="R53" s="9">
        <v>0</v>
      </c>
      <c r="S53" s="9">
        <f>G53</f>
        <v>6.468</v>
      </c>
      <c r="T53" s="7"/>
      <c r="U53" s="148"/>
      <c r="V53" s="161"/>
    </row>
    <row r="54" spans="1:22" ht="15" thickBot="1" x14ac:dyDescent="0.35">
      <c r="B54" s="136">
        <v>50</v>
      </c>
      <c r="C54" s="60">
        <v>9.86</v>
      </c>
      <c r="D54" s="60">
        <v>3.3</v>
      </c>
      <c r="E54" s="61">
        <f t="shared" si="23"/>
        <v>32.537999999999997</v>
      </c>
      <c r="F54" s="60">
        <v>0</v>
      </c>
      <c r="G54" s="62">
        <f t="shared" si="24"/>
        <v>32.537999999999997</v>
      </c>
      <c r="H54" s="61">
        <f t="shared" si="25"/>
        <v>32.537999999999997</v>
      </c>
      <c r="I54" s="61">
        <f t="shared" si="26"/>
        <v>0</v>
      </c>
      <c r="J54" s="61">
        <v>8</v>
      </c>
      <c r="K54" s="61">
        <v>0</v>
      </c>
      <c r="L54" s="61">
        <v>0</v>
      </c>
      <c r="M54" s="61">
        <f t="shared" si="18"/>
        <v>0</v>
      </c>
      <c r="N54" s="63">
        <f t="shared" si="27"/>
        <v>32.537999999999997</v>
      </c>
      <c r="O54" s="63"/>
      <c r="P54" s="61">
        <v>0</v>
      </c>
      <c r="Q54" s="61">
        <v>0</v>
      </c>
      <c r="R54" s="64">
        <f>H54+U54</f>
        <v>34.214199999999998</v>
      </c>
      <c r="S54" s="64">
        <f>G54</f>
        <v>32.537999999999997</v>
      </c>
      <c r="T54" s="61"/>
      <c r="U54" s="151">
        <f>C54*0.17</f>
        <v>1.6762000000000001</v>
      </c>
      <c r="V54" s="161"/>
    </row>
    <row r="55" spans="1:22" x14ac:dyDescent="0.3">
      <c r="A55" s="57"/>
      <c r="B55" s="121">
        <v>51</v>
      </c>
      <c r="C55" s="35">
        <v>1.96</v>
      </c>
      <c r="D55" s="35">
        <f>D52+0.17</f>
        <v>3.02</v>
      </c>
      <c r="E55" s="51">
        <f t="shared" si="23"/>
        <v>5.9192</v>
      </c>
      <c r="F55" s="35">
        <v>0</v>
      </c>
      <c r="G55" s="37">
        <f t="shared" si="24"/>
        <v>5.9192</v>
      </c>
      <c r="H55" s="51">
        <f t="shared" si="25"/>
        <v>5.9192</v>
      </c>
      <c r="I55" s="51">
        <f t="shared" si="26"/>
        <v>0</v>
      </c>
      <c r="J55" s="51">
        <v>2</v>
      </c>
      <c r="K55" s="51">
        <v>0</v>
      </c>
      <c r="L55" s="51">
        <v>0</v>
      </c>
      <c r="M55" s="51">
        <f t="shared" si="18"/>
        <v>0</v>
      </c>
      <c r="N55" s="39">
        <f t="shared" si="27"/>
        <v>5.9192</v>
      </c>
      <c r="O55" s="39"/>
      <c r="P55" s="51">
        <v>0</v>
      </c>
      <c r="Q55" s="51">
        <v>0</v>
      </c>
      <c r="R55" s="52">
        <f t="shared" si="29"/>
        <v>5.9192</v>
      </c>
      <c r="S55" s="52">
        <f>G55+T55+U55</f>
        <v>8.9606999999999992</v>
      </c>
      <c r="T55" s="51">
        <f>(D55+0.55)*0.55</f>
        <v>1.9635000000000002</v>
      </c>
      <c r="U55" s="147">
        <f>C55*0.55</f>
        <v>1.0780000000000001</v>
      </c>
      <c r="V55" s="161"/>
    </row>
    <row r="56" spans="1:22" x14ac:dyDescent="0.3">
      <c r="A56" s="58"/>
      <c r="B56" s="123">
        <v>52</v>
      </c>
      <c r="C56" s="2">
        <v>7.5</v>
      </c>
      <c r="D56" s="2">
        <v>3.02</v>
      </c>
      <c r="E56" s="7">
        <f t="shared" si="23"/>
        <v>22.65</v>
      </c>
      <c r="F56" s="2">
        <f>1.5*2.1+0.8*2.1*3</f>
        <v>8.1900000000000013</v>
      </c>
      <c r="G56" s="4">
        <f t="shared" si="24"/>
        <v>14.459999999999997</v>
      </c>
      <c r="H56" s="7">
        <f t="shared" si="25"/>
        <v>14.459999999999997</v>
      </c>
      <c r="I56" s="7">
        <f t="shared" si="26"/>
        <v>0</v>
      </c>
      <c r="J56" s="7">
        <v>4</v>
      </c>
      <c r="K56" s="7">
        <v>0</v>
      </c>
      <c r="L56" s="7">
        <f>+D56</f>
        <v>3.02</v>
      </c>
      <c r="M56" s="7">
        <f t="shared" si="18"/>
        <v>0</v>
      </c>
      <c r="N56" s="11">
        <f t="shared" si="27"/>
        <v>13.855999999999998</v>
      </c>
      <c r="O56" s="11"/>
      <c r="P56" s="7">
        <v>0</v>
      </c>
      <c r="Q56" s="7">
        <v>0</v>
      </c>
      <c r="R56" s="9">
        <f t="shared" si="29"/>
        <v>14.459999999999997</v>
      </c>
      <c r="S56" s="9">
        <f>G56+T56+U56</f>
        <v>21.761999999999997</v>
      </c>
      <c r="T56" s="7">
        <f>(D56+0.55)*0.55*2</f>
        <v>3.9270000000000005</v>
      </c>
      <c r="U56" s="148">
        <f>C56*0.45</f>
        <v>3.375</v>
      </c>
      <c r="V56" s="161"/>
    </row>
    <row r="57" spans="1:22" x14ac:dyDescent="0.3">
      <c r="A57" s="58"/>
      <c r="B57" s="123">
        <v>53</v>
      </c>
      <c r="C57" s="2">
        <v>2.4</v>
      </c>
      <c r="D57" s="2">
        <f>3.02+0.45</f>
        <v>3.47</v>
      </c>
      <c r="E57" s="7">
        <f t="shared" si="23"/>
        <v>8.3279999999999994</v>
      </c>
      <c r="F57" s="2">
        <v>0</v>
      </c>
      <c r="G57" s="4">
        <f t="shared" si="24"/>
        <v>8.3279999999999994</v>
      </c>
      <c r="H57" s="7">
        <f t="shared" si="25"/>
        <v>8.3279999999999994</v>
      </c>
      <c r="I57" s="7">
        <f t="shared" si="26"/>
        <v>0</v>
      </c>
      <c r="J57" s="7">
        <v>2</v>
      </c>
      <c r="K57" s="7">
        <v>0</v>
      </c>
      <c r="L57" s="7">
        <v>0</v>
      </c>
      <c r="M57" s="7">
        <f t="shared" si="18"/>
        <v>0</v>
      </c>
      <c r="N57" s="11">
        <f t="shared" si="27"/>
        <v>8.3279999999999994</v>
      </c>
      <c r="O57" s="11"/>
      <c r="P57" s="7">
        <v>0</v>
      </c>
      <c r="Q57" s="7">
        <v>0</v>
      </c>
      <c r="R57" s="9">
        <f t="shared" si="29"/>
        <v>8.3279999999999994</v>
      </c>
      <c r="S57" s="9">
        <f>G57</f>
        <v>8.3279999999999994</v>
      </c>
      <c r="T57" s="7"/>
      <c r="U57" s="148"/>
      <c r="V57" s="161"/>
    </row>
    <row r="58" spans="1:22" x14ac:dyDescent="0.3">
      <c r="A58" s="58"/>
      <c r="B58" s="123">
        <v>54</v>
      </c>
      <c r="C58" s="2">
        <v>2.4</v>
      </c>
      <c r="D58" s="2">
        <f>3.02+0.45</f>
        <v>3.47</v>
      </c>
      <c r="E58" s="7">
        <f t="shared" si="23"/>
        <v>8.3279999999999994</v>
      </c>
      <c r="F58" s="2">
        <v>0</v>
      </c>
      <c r="G58" s="4">
        <f t="shared" si="24"/>
        <v>8.3279999999999994</v>
      </c>
      <c r="H58" s="7">
        <f t="shared" si="25"/>
        <v>8.3279999999999994</v>
      </c>
      <c r="I58" s="7">
        <f t="shared" si="26"/>
        <v>0</v>
      </c>
      <c r="J58" s="7">
        <v>2</v>
      </c>
      <c r="K58" s="7">
        <v>0</v>
      </c>
      <c r="L58" s="7">
        <v>0</v>
      </c>
      <c r="M58" s="7">
        <f t="shared" si="18"/>
        <v>0</v>
      </c>
      <c r="N58" s="11">
        <f t="shared" si="27"/>
        <v>8.3279999999999994</v>
      </c>
      <c r="O58" s="11"/>
      <c r="P58" s="7">
        <v>0</v>
      </c>
      <c r="Q58" s="7">
        <v>0</v>
      </c>
      <c r="R58" s="9">
        <f t="shared" si="29"/>
        <v>8.3279999999999994</v>
      </c>
      <c r="S58" s="9">
        <f>G58</f>
        <v>8.3279999999999994</v>
      </c>
      <c r="T58" s="7"/>
      <c r="U58" s="148"/>
      <c r="V58" s="161"/>
    </row>
    <row r="59" spans="1:22" x14ac:dyDescent="0.3">
      <c r="A59" s="58"/>
      <c r="B59" s="123">
        <v>55</v>
      </c>
      <c r="C59" s="2">
        <v>2.4</v>
      </c>
      <c r="D59" s="2">
        <f>3.02+0.45</f>
        <v>3.47</v>
      </c>
      <c r="E59" s="7">
        <f t="shared" si="23"/>
        <v>8.3279999999999994</v>
      </c>
      <c r="F59" s="2">
        <v>0</v>
      </c>
      <c r="G59" s="4">
        <f t="shared" si="24"/>
        <v>8.3279999999999994</v>
      </c>
      <c r="H59" s="7">
        <f t="shared" si="25"/>
        <v>8.3279999999999994</v>
      </c>
      <c r="I59" s="7">
        <f t="shared" si="26"/>
        <v>0</v>
      </c>
      <c r="J59" s="7">
        <v>2</v>
      </c>
      <c r="K59" s="7">
        <v>0</v>
      </c>
      <c r="L59" s="7">
        <v>0</v>
      </c>
      <c r="M59" s="7">
        <f t="shared" si="18"/>
        <v>0</v>
      </c>
      <c r="N59" s="11">
        <f t="shared" si="27"/>
        <v>8.3279999999999994</v>
      </c>
      <c r="O59" s="11"/>
      <c r="P59" s="7">
        <v>0</v>
      </c>
      <c r="Q59" s="7">
        <v>0</v>
      </c>
      <c r="R59" s="9">
        <f t="shared" si="29"/>
        <v>8.3279999999999994</v>
      </c>
      <c r="S59" s="9">
        <f>G59</f>
        <v>8.3279999999999994</v>
      </c>
      <c r="T59" s="7"/>
      <c r="U59" s="148"/>
      <c r="V59" s="161"/>
    </row>
    <row r="60" spans="1:22" ht="15" thickBot="1" x14ac:dyDescent="0.35">
      <c r="A60" s="59"/>
      <c r="B60" s="124">
        <v>56</v>
      </c>
      <c r="C60" s="23">
        <v>1.96</v>
      </c>
      <c r="D60" s="23">
        <v>3.02</v>
      </c>
      <c r="E60" s="17">
        <f>+C60*D60</f>
        <v>5.9192</v>
      </c>
      <c r="F60" s="23">
        <v>0</v>
      </c>
      <c r="G60" s="16">
        <f t="shared" si="24"/>
        <v>5.9192</v>
      </c>
      <c r="H60" s="17">
        <f t="shared" si="25"/>
        <v>5.9192</v>
      </c>
      <c r="I60" s="17">
        <f t="shared" si="26"/>
        <v>0</v>
      </c>
      <c r="J60" s="17">
        <v>2</v>
      </c>
      <c r="K60" s="17">
        <v>0</v>
      </c>
      <c r="L60" s="17">
        <v>0</v>
      </c>
      <c r="M60" s="17">
        <f t="shared" si="18"/>
        <v>0</v>
      </c>
      <c r="N60" s="19">
        <f t="shared" si="27"/>
        <v>5.9192</v>
      </c>
      <c r="O60" s="19"/>
      <c r="P60" s="17">
        <v>0</v>
      </c>
      <c r="Q60" s="17">
        <v>0</v>
      </c>
      <c r="R60" s="20">
        <f t="shared" si="29"/>
        <v>5.9192</v>
      </c>
      <c r="S60" s="20">
        <f>G60+T60+U60</f>
        <v>8.9606999999999992</v>
      </c>
      <c r="T60" s="17">
        <f>(D60+0.55)*0.55</f>
        <v>1.9635000000000002</v>
      </c>
      <c r="U60" s="149">
        <f>C60*0.55</f>
        <v>1.0780000000000001</v>
      </c>
      <c r="V60" s="161"/>
    </row>
    <row r="61" spans="1:22" x14ac:dyDescent="0.3">
      <c r="B61" s="140">
        <v>57</v>
      </c>
      <c r="C61" s="32">
        <v>7.89</v>
      </c>
      <c r="D61" s="32">
        <f>3.02+0.55</f>
        <v>3.5700000000000003</v>
      </c>
      <c r="E61" s="44">
        <f t="shared" si="23"/>
        <v>28.167300000000001</v>
      </c>
      <c r="F61" s="32">
        <f>2.4*2.2</f>
        <v>5.28</v>
      </c>
      <c r="G61" s="33">
        <f t="shared" si="24"/>
        <v>22.8873</v>
      </c>
      <c r="H61" s="44">
        <f t="shared" si="25"/>
        <v>22.8873</v>
      </c>
      <c r="I61" s="44">
        <f t="shared" si="26"/>
        <v>0</v>
      </c>
      <c r="J61" s="70">
        <v>3</v>
      </c>
      <c r="K61" s="44">
        <v>2</v>
      </c>
      <c r="L61" s="44">
        <f>J61*(D61-(0.2*K61))</f>
        <v>9.5100000000000016</v>
      </c>
      <c r="M61" s="44">
        <f t="shared" si="18"/>
        <v>15.78</v>
      </c>
      <c r="N61" s="34">
        <f t="shared" si="27"/>
        <v>17.8293</v>
      </c>
      <c r="O61" s="34"/>
      <c r="P61" s="44">
        <v>0</v>
      </c>
      <c r="Q61" s="44">
        <v>0</v>
      </c>
      <c r="R61" s="45">
        <v>0</v>
      </c>
      <c r="S61" s="45">
        <f>G61</f>
        <v>22.8873</v>
      </c>
      <c r="T61" s="44"/>
      <c r="U61" s="153"/>
      <c r="V61" s="161"/>
    </row>
    <row r="62" spans="1:22" x14ac:dyDescent="0.3">
      <c r="B62" s="123">
        <v>58</v>
      </c>
      <c r="C62" s="2">
        <v>9.3000000000000007</v>
      </c>
      <c r="D62" s="2">
        <v>4.5999999999999996</v>
      </c>
      <c r="E62" s="7">
        <f t="shared" si="23"/>
        <v>42.78</v>
      </c>
      <c r="F62" s="2">
        <v>0</v>
      </c>
      <c r="G62" s="4">
        <f t="shared" ref="G62" si="30">E62-F62</f>
        <v>42.78</v>
      </c>
      <c r="H62" s="7">
        <f t="shared" ref="H62" si="31">G62</f>
        <v>42.78</v>
      </c>
      <c r="I62" s="7">
        <f t="shared" ref="I62" si="32">G62-H62</f>
        <v>0</v>
      </c>
      <c r="J62" s="12">
        <v>4</v>
      </c>
      <c r="K62" s="7">
        <v>2</v>
      </c>
      <c r="L62" s="7">
        <f>J62*(D62-(0.2*K62))</f>
        <v>16.799999999999997</v>
      </c>
      <c r="M62" s="7">
        <f>K62*C62</f>
        <v>18.600000000000001</v>
      </c>
      <c r="N62" s="11">
        <f t="shared" ref="N62" si="33">G62-((L62*0.2)+(M62*0.2))</f>
        <v>35.700000000000003</v>
      </c>
      <c r="O62" s="11"/>
      <c r="P62" s="7">
        <v>0</v>
      </c>
      <c r="Q62" s="7">
        <v>0</v>
      </c>
      <c r="R62" s="9">
        <v>0</v>
      </c>
      <c r="S62" s="9">
        <f>G62</f>
        <v>42.78</v>
      </c>
      <c r="T62" s="15"/>
      <c r="U62" s="154"/>
      <c r="V62" s="161"/>
    </row>
    <row r="63" spans="1:22" ht="15" thickBot="1" x14ac:dyDescent="0.35">
      <c r="B63" s="124">
        <v>59</v>
      </c>
      <c r="C63" s="71">
        <v>15.7</v>
      </c>
      <c r="D63" s="71">
        <f>(4.55+3.45)/2</f>
        <v>4</v>
      </c>
      <c r="E63" s="17">
        <f t="shared" si="23"/>
        <v>62.8</v>
      </c>
      <c r="F63" s="23">
        <v>0</v>
      </c>
      <c r="G63" s="16">
        <f t="shared" ref="G63" si="34">E63-F63</f>
        <v>62.8</v>
      </c>
      <c r="H63" s="17">
        <f t="shared" ref="H63" si="35">G63</f>
        <v>62.8</v>
      </c>
      <c r="I63" s="17">
        <f t="shared" ref="I63" si="36">G63-H63</f>
        <v>0</v>
      </c>
      <c r="J63" s="18">
        <v>7</v>
      </c>
      <c r="K63" s="17">
        <v>2</v>
      </c>
      <c r="L63" s="17">
        <f>J63*(D63-(0.2*K63))</f>
        <v>25.2</v>
      </c>
      <c r="M63" s="17">
        <f>(1*C63)+15.97</f>
        <v>31.67</v>
      </c>
      <c r="N63" s="19">
        <f>G63-((L63*0.2)+(M63*0.2))</f>
        <v>51.425999999999995</v>
      </c>
      <c r="O63" s="19"/>
      <c r="P63" s="17">
        <v>0</v>
      </c>
      <c r="Q63" s="17">
        <v>0</v>
      </c>
      <c r="R63" s="20">
        <v>0</v>
      </c>
      <c r="S63" s="20">
        <f>G63+T63</f>
        <v>64.61999999999999</v>
      </c>
      <c r="T63" s="72">
        <f>4.55*0.4</f>
        <v>1.82</v>
      </c>
      <c r="U63" s="155"/>
      <c r="V63" s="161"/>
    </row>
    <row r="64" spans="1:22" ht="15" thickBot="1" x14ac:dyDescent="0.35">
      <c r="B64" s="124">
        <v>60</v>
      </c>
      <c r="C64" s="71">
        <v>12.6</v>
      </c>
      <c r="D64" s="71">
        <f>(3.45+2.55)/2</f>
        <v>3</v>
      </c>
      <c r="E64" s="17">
        <f t="shared" ref="E64:E71" si="37">+C64*D64</f>
        <v>37.799999999999997</v>
      </c>
      <c r="F64" s="23">
        <v>0</v>
      </c>
      <c r="G64" s="16">
        <f t="shared" ref="G64:G71" si="38">E64-F64</f>
        <v>37.799999999999997</v>
      </c>
      <c r="H64" s="17">
        <f t="shared" ref="H64:H71" si="39">G64</f>
        <v>37.799999999999997</v>
      </c>
      <c r="I64" s="17">
        <f t="shared" ref="I64:I71" si="40">G64-H64</f>
        <v>0</v>
      </c>
      <c r="J64" s="18">
        <v>5</v>
      </c>
      <c r="K64" s="17">
        <v>2</v>
      </c>
      <c r="L64" s="17">
        <f>(5*2.35)+(0.7+0.45+0.25)</f>
        <v>13.15</v>
      </c>
      <c r="M64" s="17">
        <f>(1*C64)+12.63</f>
        <v>25.23</v>
      </c>
      <c r="N64" s="19">
        <f t="shared" ref="N64:N71" si="41">G64-((L64*0.2)+(M64*0.2))</f>
        <v>30.123999999999995</v>
      </c>
      <c r="O64" s="19"/>
      <c r="P64" s="17">
        <v>0</v>
      </c>
      <c r="Q64" s="17">
        <f>5-3.45</f>
        <v>1.5499999999999998</v>
      </c>
      <c r="R64" s="20">
        <v>0</v>
      </c>
      <c r="S64" s="20">
        <f>G64+T64</f>
        <v>39.18</v>
      </c>
      <c r="T64" s="72">
        <f>3.45*0.4</f>
        <v>1.3800000000000001</v>
      </c>
      <c r="U64" s="156"/>
      <c r="V64" s="161"/>
    </row>
    <row r="65" spans="2:22" ht="15" thickBot="1" x14ac:dyDescent="0.35">
      <c r="B65" s="124">
        <v>61</v>
      </c>
      <c r="C65" s="71">
        <v>3.12</v>
      </c>
      <c r="D65" s="71">
        <v>2.5499999999999998</v>
      </c>
      <c r="E65" s="17">
        <f>+C65*D65</f>
        <v>7.9559999999999995</v>
      </c>
      <c r="F65" s="23">
        <v>0</v>
      </c>
      <c r="G65" s="16">
        <f t="shared" si="38"/>
        <v>7.9559999999999995</v>
      </c>
      <c r="H65" s="17">
        <f t="shared" si="39"/>
        <v>7.9559999999999995</v>
      </c>
      <c r="I65" s="17">
        <f t="shared" si="40"/>
        <v>0</v>
      </c>
      <c r="J65" s="18">
        <v>1</v>
      </c>
      <c r="K65" s="17">
        <v>1</v>
      </c>
      <c r="L65" s="17">
        <f>J65*(D65-(0.2*K65))</f>
        <v>2.3499999999999996</v>
      </c>
      <c r="M65" s="7">
        <f>K65*C65</f>
        <v>3.12</v>
      </c>
      <c r="N65" s="19">
        <f t="shared" si="41"/>
        <v>6.8619999999999992</v>
      </c>
      <c r="O65" s="19"/>
      <c r="P65" s="17">
        <v>0</v>
      </c>
      <c r="Q65" s="17">
        <f>+(5-2.55)</f>
        <v>2.4500000000000002</v>
      </c>
      <c r="R65" s="20">
        <v>0</v>
      </c>
      <c r="S65" s="20">
        <f t="shared" ref="S65:S68" si="42">G65</f>
        <v>7.9559999999999995</v>
      </c>
      <c r="T65" s="72">
        <f>D65*0.4</f>
        <v>1.02</v>
      </c>
      <c r="U65" s="156"/>
      <c r="V65" s="161"/>
    </row>
    <row r="66" spans="2:22" ht="15" thickBot="1" x14ac:dyDescent="0.35">
      <c r="B66" s="124">
        <v>62</v>
      </c>
      <c r="C66" s="71">
        <v>5.5</v>
      </c>
      <c r="D66" s="71">
        <v>2.6</v>
      </c>
      <c r="E66" s="17">
        <f t="shared" si="37"/>
        <v>14.3</v>
      </c>
      <c r="F66" s="23">
        <v>0</v>
      </c>
      <c r="G66" s="16">
        <f t="shared" si="38"/>
        <v>14.3</v>
      </c>
      <c r="H66" s="17">
        <f t="shared" si="39"/>
        <v>14.3</v>
      </c>
      <c r="I66" s="17">
        <f t="shared" si="40"/>
        <v>0</v>
      </c>
      <c r="J66" s="18">
        <v>2</v>
      </c>
      <c r="K66" s="17">
        <v>1</v>
      </c>
      <c r="L66" s="17">
        <f t="shared" ref="L66:L71" si="43">J66*(D66-(0.2*K66))</f>
        <v>4.8</v>
      </c>
      <c r="M66" s="7">
        <f>K66*C66</f>
        <v>5.5</v>
      </c>
      <c r="N66" s="19">
        <f t="shared" si="41"/>
        <v>12.24</v>
      </c>
      <c r="O66" s="19"/>
      <c r="P66" s="17">
        <v>0</v>
      </c>
      <c r="Q66" s="17">
        <v>0</v>
      </c>
      <c r="R66" s="20">
        <v>0</v>
      </c>
      <c r="S66" s="20">
        <f>G66+T66</f>
        <v>18.3</v>
      </c>
      <c r="T66" s="72">
        <f>5*0.8</f>
        <v>4</v>
      </c>
      <c r="U66" s="156"/>
      <c r="V66" s="161"/>
    </row>
    <row r="67" spans="2:22" ht="15" thickBot="1" x14ac:dyDescent="0.35">
      <c r="B67" s="124">
        <v>63</v>
      </c>
      <c r="C67" s="71">
        <v>11.6</v>
      </c>
      <c r="D67" s="71">
        <f>(2.8+4.45)/2</f>
        <v>3.625</v>
      </c>
      <c r="E67" s="17">
        <f t="shared" si="37"/>
        <v>42.05</v>
      </c>
      <c r="F67" s="23">
        <v>0</v>
      </c>
      <c r="G67" s="16">
        <f t="shared" si="38"/>
        <v>42.05</v>
      </c>
      <c r="H67" s="17">
        <f t="shared" si="39"/>
        <v>42.05</v>
      </c>
      <c r="I67" s="17">
        <f t="shared" si="40"/>
        <v>0</v>
      </c>
      <c r="J67" s="18">
        <v>5</v>
      </c>
      <c r="K67" s="17">
        <v>2</v>
      </c>
      <c r="L67" s="17">
        <f t="shared" si="43"/>
        <v>16.125</v>
      </c>
      <c r="M67" s="17">
        <f>(1*C67)+11.72</f>
        <v>23.32</v>
      </c>
      <c r="N67" s="19">
        <f t="shared" si="41"/>
        <v>34.160999999999994</v>
      </c>
      <c r="O67" s="19"/>
      <c r="P67" s="17">
        <v>0</v>
      </c>
      <c r="Q67" s="17">
        <v>0</v>
      </c>
      <c r="R67" s="20">
        <v>0</v>
      </c>
      <c r="S67" s="20">
        <f>G67+T67</f>
        <v>46.05</v>
      </c>
      <c r="T67" s="72">
        <f>5*0.8</f>
        <v>4</v>
      </c>
      <c r="U67" s="156"/>
      <c r="V67" s="161"/>
    </row>
    <row r="68" spans="2:22" ht="15" thickBot="1" x14ac:dyDescent="0.35">
      <c r="B68" s="136">
        <v>64</v>
      </c>
      <c r="C68" s="85">
        <v>2.68</v>
      </c>
      <c r="D68" s="85">
        <v>2.6</v>
      </c>
      <c r="E68" s="141">
        <f t="shared" si="37"/>
        <v>6.9680000000000009</v>
      </c>
      <c r="F68" s="60">
        <v>0</v>
      </c>
      <c r="G68" s="62">
        <f t="shared" si="38"/>
        <v>6.9680000000000009</v>
      </c>
      <c r="H68" s="61">
        <f t="shared" si="39"/>
        <v>6.9680000000000009</v>
      </c>
      <c r="I68" s="61">
        <f t="shared" si="40"/>
        <v>0</v>
      </c>
      <c r="J68" s="73">
        <v>2</v>
      </c>
      <c r="K68" s="61">
        <v>1</v>
      </c>
      <c r="L68" s="61">
        <f t="shared" si="43"/>
        <v>4.8</v>
      </c>
      <c r="M68" s="61">
        <f>K68*C68</f>
        <v>2.68</v>
      </c>
      <c r="N68" s="63">
        <f t="shared" si="41"/>
        <v>5.4720000000000013</v>
      </c>
      <c r="O68" s="63"/>
      <c r="P68" s="61">
        <v>0</v>
      </c>
      <c r="Q68" s="61">
        <v>0</v>
      </c>
      <c r="R68" s="64">
        <v>0</v>
      </c>
      <c r="S68" s="20">
        <f t="shared" si="42"/>
        <v>6.9680000000000009</v>
      </c>
      <c r="T68" s="74"/>
      <c r="U68" s="157"/>
      <c r="V68" s="161"/>
    </row>
    <row r="69" spans="2:22" ht="15" thickBot="1" x14ac:dyDescent="0.35">
      <c r="B69" s="138">
        <v>65</v>
      </c>
      <c r="C69" s="81">
        <v>21.64</v>
      </c>
      <c r="D69" s="81">
        <f>2.6+1.82</f>
        <v>4.42</v>
      </c>
      <c r="E69" s="142">
        <f t="shared" ref="E69" si="44">+C69*D69</f>
        <v>95.648799999999994</v>
      </c>
      <c r="F69" s="60">
        <v>0</v>
      </c>
      <c r="G69" s="62">
        <f t="shared" si="38"/>
        <v>95.648799999999994</v>
      </c>
      <c r="H69" s="61">
        <f t="shared" si="39"/>
        <v>95.648799999999994</v>
      </c>
      <c r="I69" s="61">
        <f t="shared" si="40"/>
        <v>0</v>
      </c>
      <c r="J69" s="12">
        <v>7</v>
      </c>
      <c r="K69" s="7">
        <v>2</v>
      </c>
      <c r="L69" s="61">
        <f>J69*(D69-(0.2*K69))</f>
        <v>28.139999999999997</v>
      </c>
      <c r="M69" s="61">
        <f>K69*C69</f>
        <v>43.28</v>
      </c>
      <c r="N69" s="63">
        <f t="shared" ref="N69" si="45">G69-((L69*0.2)+(M69*0.2))</f>
        <v>81.364799999999988</v>
      </c>
      <c r="O69" s="11"/>
      <c r="P69" s="61">
        <v>0</v>
      </c>
      <c r="Q69" s="61">
        <v>0</v>
      </c>
      <c r="R69" s="64">
        <v>0</v>
      </c>
      <c r="S69" s="20">
        <v>0</v>
      </c>
      <c r="T69" s="15"/>
      <c r="U69" s="154"/>
      <c r="V69" s="161"/>
    </row>
    <row r="70" spans="2:22" ht="15" thickBot="1" x14ac:dyDescent="0.35">
      <c r="B70" s="138" t="s">
        <v>39</v>
      </c>
      <c r="C70" s="81">
        <f>32.32-21.64</f>
        <v>10.68</v>
      </c>
      <c r="D70" s="81">
        <v>5.67</v>
      </c>
      <c r="E70" s="142">
        <f t="shared" si="37"/>
        <v>60.555599999999998</v>
      </c>
      <c r="F70" s="60">
        <v>0</v>
      </c>
      <c r="G70" s="62">
        <f t="shared" ref="G70" si="46">E70-F70</f>
        <v>60.555599999999998</v>
      </c>
      <c r="H70" s="61">
        <f t="shared" ref="H70" si="47">G70</f>
        <v>60.555599999999998</v>
      </c>
      <c r="I70" s="61">
        <f t="shared" ref="I70" si="48">G70-H70</f>
        <v>0</v>
      </c>
      <c r="J70" s="12">
        <v>5</v>
      </c>
      <c r="K70" s="7">
        <v>2</v>
      </c>
      <c r="L70" s="61">
        <f>J70*(D70-(0.2*K70))</f>
        <v>26.349999999999998</v>
      </c>
      <c r="M70" s="61">
        <f>K70*C70</f>
        <v>21.36</v>
      </c>
      <c r="N70" s="63">
        <f t="shared" si="41"/>
        <v>51.013599999999997</v>
      </c>
      <c r="O70" s="11"/>
      <c r="P70" s="61">
        <v>0</v>
      </c>
      <c r="Q70" s="61">
        <v>0</v>
      </c>
      <c r="R70" s="64">
        <v>0</v>
      </c>
      <c r="S70" s="20">
        <v>0</v>
      </c>
      <c r="T70" s="15"/>
      <c r="U70" s="154"/>
      <c r="V70" s="161"/>
    </row>
    <row r="71" spans="2:22" ht="15" thickBot="1" x14ac:dyDescent="0.35">
      <c r="B71" s="139">
        <v>66</v>
      </c>
      <c r="C71" s="86">
        <v>9.9600000000000009</v>
      </c>
      <c r="D71" s="86">
        <v>3.85</v>
      </c>
      <c r="E71" s="75">
        <f t="shared" si="37"/>
        <v>38.346000000000004</v>
      </c>
      <c r="F71" s="65">
        <v>0</v>
      </c>
      <c r="G71" s="67">
        <f t="shared" si="38"/>
        <v>38.346000000000004</v>
      </c>
      <c r="H71" s="75">
        <f t="shared" si="39"/>
        <v>38.346000000000004</v>
      </c>
      <c r="I71" s="75">
        <f t="shared" si="40"/>
        <v>0</v>
      </c>
      <c r="J71" s="70">
        <v>5</v>
      </c>
      <c r="K71" s="75">
        <v>2</v>
      </c>
      <c r="L71" s="75">
        <f t="shared" si="43"/>
        <v>17.25</v>
      </c>
      <c r="M71" s="75">
        <f t="shared" ref="M71:M75" si="49">K71*C71</f>
        <v>19.920000000000002</v>
      </c>
      <c r="N71" s="68">
        <f t="shared" si="41"/>
        <v>30.912000000000003</v>
      </c>
      <c r="O71" s="68"/>
      <c r="P71" s="75">
        <v>0</v>
      </c>
      <c r="Q71" s="75">
        <v>0</v>
      </c>
      <c r="R71" s="64">
        <f>G71</f>
        <v>38.346000000000004</v>
      </c>
      <c r="S71" s="20">
        <v>0</v>
      </c>
      <c r="T71" s="76"/>
      <c r="U71" s="158"/>
      <c r="V71" s="161"/>
    </row>
    <row r="72" spans="2:22" ht="15" thickBot="1" x14ac:dyDescent="0.35">
      <c r="B72" s="136">
        <v>67</v>
      </c>
      <c r="C72" s="71">
        <v>29.91</v>
      </c>
      <c r="D72" s="71">
        <v>3.68</v>
      </c>
      <c r="E72" s="17">
        <f t="shared" ref="E72:E75" si="50">+C72*D72</f>
        <v>110.06880000000001</v>
      </c>
      <c r="F72" s="23">
        <v>0</v>
      </c>
      <c r="G72" s="16">
        <f t="shared" ref="G72:G75" si="51">E72-F72</f>
        <v>110.06880000000001</v>
      </c>
      <c r="H72" s="17">
        <f t="shared" ref="H72:H75" si="52">G72</f>
        <v>110.06880000000001</v>
      </c>
      <c r="I72" s="17">
        <f t="shared" ref="I72:I75" si="53">G72-H72</f>
        <v>0</v>
      </c>
      <c r="J72" s="18">
        <v>11</v>
      </c>
      <c r="K72" s="17">
        <v>2</v>
      </c>
      <c r="L72" s="17">
        <f>J72*(D72-(0.2*K72))</f>
        <v>36.080000000000005</v>
      </c>
      <c r="M72" s="7">
        <f t="shared" si="49"/>
        <v>59.82</v>
      </c>
      <c r="N72" s="19">
        <f t="shared" ref="N72:N75" si="54">G72-((L72*0.2)+(M72*0.2))</f>
        <v>90.888800000000003</v>
      </c>
      <c r="O72" s="19"/>
      <c r="P72" s="17">
        <v>0</v>
      </c>
      <c r="Q72" s="17">
        <v>0</v>
      </c>
      <c r="R72" s="20">
        <f>+G72</f>
        <v>110.06880000000001</v>
      </c>
      <c r="S72" s="20">
        <v>0</v>
      </c>
      <c r="T72" s="21"/>
      <c r="U72" s="156"/>
      <c r="V72" s="161"/>
    </row>
    <row r="73" spans="2:22" ht="15" thickBot="1" x14ac:dyDescent="0.35">
      <c r="B73" s="138">
        <v>68</v>
      </c>
      <c r="C73" s="71">
        <v>4.91</v>
      </c>
      <c r="D73" s="71">
        <v>2.75</v>
      </c>
      <c r="E73" s="3">
        <f t="shared" si="50"/>
        <v>13.502500000000001</v>
      </c>
      <c r="F73" s="23">
        <v>0</v>
      </c>
      <c r="G73" s="16">
        <f t="shared" si="51"/>
        <v>13.502500000000001</v>
      </c>
      <c r="H73" s="3">
        <f t="shared" si="52"/>
        <v>13.502500000000001</v>
      </c>
      <c r="I73" s="3">
        <f t="shared" si="53"/>
        <v>0</v>
      </c>
      <c r="J73" s="70">
        <v>3</v>
      </c>
      <c r="K73" s="3">
        <v>1</v>
      </c>
      <c r="L73" s="3">
        <f t="shared" ref="L73:L75" si="55">J73*(D73-(0.2*K73))</f>
        <v>7.6499999999999995</v>
      </c>
      <c r="M73" s="3">
        <f t="shared" si="49"/>
        <v>4.91</v>
      </c>
      <c r="N73" s="19">
        <f t="shared" si="54"/>
        <v>10.990500000000001</v>
      </c>
      <c r="O73" s="19"/>
      <c r="P73" s="3">
        <v>0</v>
      </c>
      <c r="Q73" s="3">
        <v>0</v>
      </c>
      <c r="R73" s="3">
        <v>0</v>
      </c>
      <c r="S73" s="3">
        <v>0</v>
      </c>
      <c r="T73" s="21"/>
      <c r="U73" s="156"/>
      <c r="V73" s="161"/>
    </row>
    <row r="74" spans="2:22" ht="15" thickBot="1" x14ac:dyDescent="0.35">
      <c r="B74" s="139">
        <v>69</v>
      </c>
      <c r="C74" s="71">
        <f>7.5+1.25</f>
        <v>8.75</v>
      </c>
      <c r="D74" s="71">
        <v>2.75</v>
      </c>
      <c r="E74" s="3">
        <f t="shared" si="50"/>
        <v>24.0625</v>
      </c>
      <c r="F74" s="23">
        <f>0.9*2.1</f>
        <v>1.8900000000000001</v>
      </c>
      <c r="G74" s="16">
        <f t="shared" si="51"/>
        <v>22.172499999999999</v>
      </c>
      <c r="H74" s="3">
        <f t="shared" si="52"/>
        <v>22.172499999999999</v>
      </c>
      <c r="I74" s="3">
        <f t="shared" si="53"/>
        <v>0</v>
      </c>
      <c r="J74" s="18">
        <v>4</v>
      </c>
      <c r="K74" s="3">
        <v>1</v>
      </c>
      <c r="L74" s="3">
        <f t="shared" si="55"/>
        <v>10.199999999999999</v>
      </c>
      <c r="M74" s="3">
        <f t="shared" si="49"/>
        <v>8.75</v>
      </c>
      <c r="N74" s="19">
        <f t="shared" si="54"/>
        <v>18.3825</v>
      </c>
      <c r="O74" s="19"/>
      <c r="P74" s="3">
        <v>0</v>
      </c>
      <c r="Q74" s="3">
        <v>0</v>
      </c>
      <c r="R74" s="3">
        <v>0</v>
      </c>
      <c r="S74" s="3">
        <f>G74+T74+U74</f>
        <v>35.895000000000003</v>
      </c>
      <c r="T74" s="3">
        <f>(2*D74*0.55)+(D74*1.6)</f>
        <v>7.4250000000000007</v>
      </c>
      <c r="U74" s="145">
        <f>11.45*0.55</f>
        <v>6.2975000000000003</v>
      </c>
      <c r="V74" s="161"/>
    </row>
    <row r="75" spans="2:22" ht="15" thickBot="1" x14ac:dyDescent="0.35">
      <c r="B75" s="136">
        <v>70</v>
      </c>
      <c r="C75" s="71">
        <v>4.45</v>
      </c>
      <c r="D75" s="71">
        <v>2.75</v>
      </c>
      <c r="E75" s="3">
        <f t="shared" si="50"/>
        <v>12.237500000000001</v>
      </c>
      <c r="F75" s="23">
        <v>0</v>
      </c>
      <c r="G75" s="16">
        <f t="shared" si="51"/>
        <v>12.237500000000001</v>
      </c>
      <c r="H75" s="3">
        <f t="shared" si="52"/>
        <v>12.237500000000001</v>
      </c>
      <c r="I75" s="3">
        <f t="shared" si="53"/>
        <v>0</v>
      </c>
      <c r="J75" s="18">
        <v>2</v>
      </c>
      <c r="K75" s="3">
        <v>1</v>
      </c>
      <c r="L75" s="3">
        <f t="shared" si="55"/>
        <v>5.0999999999999996</v>
      </c>
      <c r="M75" s="3">
        <f t="shared" si="49"/>
        <v>4.45</v>
      </c>
      <c r="N75" s="19">
        <f t="shared" si="54"/>
        <v>10.327500000000001</v>
      </c>
      <c r="O75" s="19"/>
      <c r="P75" s="3">
        <v>0</v>
      </c>
      <c r="Q75" s="3">
        <v>0</v>
      </c>
      <c r="R75" s="3">
        <v>0</v>
      </c>
      <c r="S75" s="3">
        <f>G75+T75+U75</f>
        <v>17.723749999999999</v>
      </c>
      <c r="T75" s="3">
        <f>D75*0.55</f>
        <v>1.5125000000000002</v>
      </c>
      <c r="U75" s="145">
        <f>((C75+0.55)*0.55)+(0.55*C75/2)</f>
        <v>3.9737499999999999</v>
      </c>
      <c r="V75" s="161"/>
    </row>
    <row r="76" spans="2:22" x14ac:dyDescent="0.3">
      <c r="N76" s="77">
        <f>SUM(N5:N75)</f>
        <v>1303.2171500000002</v>
      </c>
    </row>
    <row r="79" spans="2:22" ht="15" thickBot="1" x14ac:dyDescent="0.35"/>
    <row r="80" spans="2:22" ht="43.2" x14ac:dyDescent="0.3">
      <c r="B80" s="30" t="s">
        <v>0</v>
      </c>
      <c r="C80" s="31" t="s">
        <v>1</v>
      </c>
      <c r="D80" s="31" t="s">
        <v>2</v>
      </c>
      <c r="E80" s="31" t="s">
        <v>3</v>
      </c>
      <c r="F80" s="31" t="s">
        <v>4</v>
      </c>
      <c r="G80" s="31" t="s">
        <v>5</v>
      </c>
      <c r="H80" s="31" t="s">
        <v>6</v>
      </c>
      <c r="I80" s="31" t="s">
        <v>22</v>
      </c>
      <c r="J80" s="31" t="s">
        <v>8</v>
      </c>
      <c r="K80" s="31" t="s">
        <v>9</v>
      </c>
      <c r="L80" s="31" t="s">
        <v>10</v>
      </c>
      <c r="M80" s="31" t="s">
        <v>11</v>
      </c>
      <c r="N80" s="31" t="s">
        <v>12</v>
      </c>
      <c r="O80" s="31" t="s">
        <v>21</v>
      </c>
      <c r="P80" s="31" t="s">
        <v>14</v>
      </c>
      <c r="Q80" s="31" t="s">
        <v>15</v>
      </c>
      <c r="R80" s="31" t="s">
        <v>13</v>
      </c>
      <c r="S80" s="31" t="s">
        <v>16</v>
      </c>
      <c r="T80" s="31" t="s">
        <v>17</v>
      </c>
      <c r="U80" s="31" t="s">
        <v>18</v>
      </c>
    </row>
    <row r="81" spans="2:21" ht="15" thickBot="1" x14ac:dyDescent="0.35">
      <c r="B81" s="124">
        <v>1</v>
      </c>
      <c r="C81" s="22">
        <v>5</v>
      </c>
      <c r="D81" s="22">
        <v>0.9</v>
      </c>
      <c r="E81" s="3">
        <f>+C81*D81</f>
        <v>4.5</v>
      </c>
      <c r="F81" s="23">
        <v>0</v>
      </c>
      <c r="G81" s="16">
        <f>E81-F81</f>
        <v>4.5</v>
      </c>
      <c r="H81" s="3">
        <f>G81</f>
        <v>4.5</v>
      </c>
      <c r="I81" s="3">
        <v>0</v>
      </c>
      <c r="J81" s="18">
        <v>1</v>
      </c>
      <c r="K81" s="3">
        <v>0</v>
      </c>
      <c r="L81" s="3">
        <f>J81*(D81-(0.2*K81))</f>
        <v>0.9</v>
      </c>
      <c r="M81" s="3">
        <f>K81*C81</f>
        <v>0</v>
      </c>
      <c r="N81" s="19">
        <f>G81-((L81*0.2)+(M81*0.2))</f>
        <v>4.32</v>
      </c>
      <c r="O81" s="19"/>
      <c r="P81" s="3">
        <v>0</v>
      </c>
      <c r="Q81" s="3">
        <v>0</v>
      </c>
      <c r="R81" s="3">
        <v>0</v>
      </c>
      <c r="S81" s="3">
        <f>G81+0.1*C81</f>
        <v>5</v>
      </c>
      <c r="T81" s="3"/>
      <c r="U81" s="3"/>
    </row>
    <row r="82" spans="2:21" ht="15" thickBot="1" x14ac:dyDescent="0.35">
      <c r="B82" s="124">
        <v>2</v>
      </c>
      <c r="C82" s="22">
        <v>11.45</v>
      </c>
      <c r="D82" s="22">
        <v>0.9</v>
      </c>
      <c r="E82" s="3">
        <f t="shared" ref="E82:E105" si="56">+C82*D82</f>
        <v>10.305</v>
      </c>
      <c r="F82" s="23">
        <v>0</v>
      </c>
      <c r="G82" s="16">
        <f t="shared" ref="G82:G105" si="57">E82-F82</f>
        <v>10.305</v>
      </c>
      <c r="H82" s="3">
        <f t="shared" ref="H82:H107" si="58">G82</f>
        <v>10.305</v>
      </c>
      <c r="I82" s="3">
        <f>((3*0.55)+1.56+0.78)*D82</f>
        <v>3.5910000000000002</v>
      </c>
      <c r="J82" s="18">
        <v>1</v>
      </c>
      <c r="K82" s="3">
        <v>0</v>
      </c>
      <c r="L82" s="3">
        <f t="shared" ref="L82:L105" si="59">J82*(D82-(0.2*K82))</f>
        <v>0.9</v>
      </c>
      <c r="M82" s="3">
        <f t="shared" ref="M82:M105" si="60">K82*C82</f>
        <v>0</v>
      </c>
      <c r="N82" s="19">
        <f>G82-((L82*0.2)+(M82*0.2))+I82</f>
        <v>13.716000000000001</v>
      </c>
      <c r="O82" s="19">
        <f>2*D82</f>
        <v>1.8</v>
      </c>
      <c r="P82" s="3">
        <v>0</v>
      </c>
      <c r="Q82" s="3">
        <v>0</v>
      </c>
      <c r="R82" s="3">
        <v>0</v>
      </c>
      <c r="S82" s="3">
        <f t="shared" ref="S82:S94" si="61">G82+0.1*C82</f>
        <v>11.45</v>
      </c>
      <c r="T82" s="3"/>
      <c r="U82" s="3" t="s">
        <v>23</v>
      </c>
    </row>
    <row r="83" spans="2:21" ht="15" thickBot="1" x14ac:dyDescent="0.35">
      <c r="B83" s="124">
        <v>3</v>
      </c>
      <c r="C83" s="22">
        <v>18.53</v>
      </c>
      <c r="D83" s="22">
        <v>2.4500000000000002</v>
      </c>
      <c r="E83" s="3">
        <f t="shared" si="56"/>
        <v>45.398500000000006</v>
      </c>
      <c r="F83" s="23">
        <v>0</v>
      </c>
      <c r="G83" s="16">
        <f t="shared" si="57"/>
        <v>45.398500000000006</v>
      </c>
      <c r="H83" s="3">
        <f t="shared" si="58"/>
        <v>45.398500000000006</v>
      </c>
      <c r="I83" s="3">
        <f>0.9*((0.8*4)+1.56+0.55)</f>
        <v>4.7789999999999999</v>
      </c>
      <c r="J83" s="18">
        <v>5</v>
      </c>
      <c r="K83" s="3">
        <v>0</v>
      </c>
      <c r="L83" s="3">
        <f t="shared" si="59"/>
        <v>12.25</v>
      </c>
      <c r="M83" s="3">
        <f>+C83</f>
        <v>18.53</v>
      </c>
      <c r="N83" s="19">
        <f t="shared" ref="N83:N105" si="62">G83-((L83*0.2)+(M83*0.2))+I83</f>
        <v>44.021500000000003</v>
      </c>
      <c r="O83" s="19">
        <f>2*0.9</f>
        <v>1.8</v>
      </c>
      <c r="P83" s="3">
        <v>0</v>
      </c>
      <c r="Q83" s="3">
        <v>0</v>
      </c>
      <c r="R83" s="3">
        <f t="shared" ref="R83:R94" si="63">G83+T83+U83</f>
        <v>45.398500000000006</v>
      </c>
      <c r="S83" s="3">
        <f t="shared" si="61"/>
        <v>47.251500000000007</v>
      </c>
      <c r="T83" s="3"/>
      <c r="U83" s="3"/>
    </row>
    <row r="84" spans="2:21" ht="15" thickBot="1" x14ac:dyDescent="0.35">
      <c r="B84" s="124">
        <v>4</v>
      </c>
      <c r="C84" s="22">
        <v>10.24</v>
      </c>
      <c r="D84" s="22">
        <v>0.9</v>
      </c>
      <c r="E84" s="3">
        <f t="shared" si="56"/>
        <v>9.2160000000000011</v>
      </c>
      <c r="F84" s="23">
        <v>0</v>
      </c>
      <c r="G84" s="16">
        <f t="shared" si="57"/>
        <v>9.2160000000000011</v>
      </c>
      <c r="H84" s="3">
        <f t="shared" si="58"/>
        <v>9.2160000000000011</v>
      </c>
      <c r="I84" s="3">
        <f>(2*0.55)*D84</f>
        <v>0.9900000000000001</v>
      </c>
      <c r="J84" s="18">
        <v>2</v>
      </c>
      <c r="K84" s="3">
        <v>0</v>
      </c>
      <c r="L84" s="3">
        <f t="shared" si="59"/>
        <v>1.8</v>
      </c>
      <c r="M84" s="3">
        <f t="shared" si="60"/>
        <v>0</v>
      </c>
      <c r="N84" s="19">
        <f t="shared" si="62"/>
        <v>9.8460000000000019</v>
      </c>
      <c r="O84" s="19"/>
      <c r="P84" s="3">
        <v>0</v>
      </c>
      <c r="Q84" s="3">
        <v>0</v>
      </c>
      <c r="R84" s="3">
        <v>0</v>
      </c>
      <c r="S84" s="3">
        <f t="shared" si="61"/>
        <v>10.240000000000002</v>
      </c>
      <c r="T84" s="3"/>
      <c r="U84" s="3"/>
    </row>
    <row r="85" spans="2:21" ht="15" thickBot="1" x14ac:dyDescent="0.35">
      <c r="B85" s="124">
        <v>5</v>
      </c>
      <c r="C85" s="22">
        <v>3.68</v>
      </c>
      <c r="D85" s="22">
        <v>0.9</v>
      </c>
      <c r="E85" s="3">
        <f t="shared" si="56"/>
        <v>3.3120000000000003</v>
      </c>
      <c r="F85" s="23">
        <v>0</v>
      </c>
      <c r="G85" s="16">
        <f t="shared" si="57"/>
        <v>3.3120000000000003</v>
      </c>
      <c r="H85" s="3">
        <f t="shared" si="58"/>
        <v>3.3120000000000003</v>
      </c>
      <c r="I85" s="3">
        <f t="shared" ref="I85:I101" si="64">G85-H85</f>
        <v>0</v>
      </c>
      <c r="J85" s="18">
        <v>0</v>
      </c>
      <c r="K85" s="3">
        <v>0</v>
      </c>
      <c r="L85" s="3">
        <f t="shared" si="59"/>
        <v>0</v>
      </c>
      <c r="M85" s="3">
        <f t="shared" si="60"/>
        <v>0</v>
      </c>
      <c r="N85" s="19">
        <f t="shared" si="62"/>
        <v>3.3120000000000003</v>
      </c>
      <c r="O85" s="19"/>
      <c r="P85" s="3">
        <v>0</v>
      </c>
      <c r="Q85" s="3">
        <v>0</v>
      </c>
      <c r="R85" s="3">
        <v>0</v>
      </c>
      <c r="S85" s="3">
        <f t="shared" si="61"/>
        <v>3.68</v>
      </c>
      <c r="T85" s="3"/>
      <c r="U85" s="3"/>
    </row>
    <row r="86" spans="2:21" ht="15" thickBot="1" x14ac:dyDescent="0.35">
      <c r="B86" s="124">
        <v>6</v>
      </c>
      <c r="C86" s="22">
        <v>6</v>
      </c>
      <c r="D86" s="22">
        <v>2.4500000000000002</v>
      </c>
      <c r="E86" s="3">
        <f t="shared" si="56"/>
        <v>14.700000000000001</v>
      </c>
      <c r="F86" s="23">
        <v>0</v>
      </c>
      <c r="G86" s="16">
        <f t="shared" si="57"/>
        <v>14.700000000000001</v>
      </c>
      <c r="H86" s="3">
        <f t="shared" si="58"/>
        <v>14.700000000000001</v>
      </c>
      <c r="I86" s="3">
        <f>2*(0.9*0.8*4)</f>
        <v>5.7600000000000007</v>
      </c>
      <c r="J86" s="18">
        <v>3</v>
      </c>
      <c r="K86" s="3">
        <v>1</v>
      </c>
      <c r="L86" s="3">
        <f t="shared" si="59"/>
        <v>6.75</v>
      </c>
      <c r="M86" s="3">
        <f t="shared" si="60"/>
        <v>6</v>
      </c>
      <c r="N86" s="19">
        <f t="shared" si="62"/>
        <v>17.91</v>
      </c>
      <c r="O86" s="19"/>
      <c r="P86" s="3">
        <v>0</v>
      </c>
      <c r="Q86" s="3">
        <v>0</v>
      </c>
      <c r="R86" s="3">
        <f t="shared" si="63"/>
        <v>14.700000000000001</v>
      </c>
      <c r="S86" s="3">
        <f t="shared" si="61"/>
        <v>15.3</v>
      </c>
      <c r="T86" s="3"/>
      <c r="U86" s="3"/>
    </row>
    <row r="87" spans="2:21" ht="15" thickBot="1" x14ac:dyDescent="0.35">
      <c r="B87" s="124">
        <v>7</v>
      </c>
      <c r="C87" s="22">
        <v>4.4800000000000004</v>
      </c>
      <c r="D87" s="22">
        <v>2.4500000000000002</v>
      </c>
      <c r="E87" s="3">
        <f t="shared" si="56"/>
        <v>10.976000000000003</v>
      </c>
      <c r="F87" s="23">
        <v>0</v>
      </c>
      <c r="G87" s="16">
        <f t="shared" si="57"/>
        <v>10.976000000000003</v>
      </c>
      <c r="H87" s="3">
        <f t="shared" si="58"/>
        <v>10.976000000000003</v>
      </c>
      <c r="I87" s="3">
        <f>(0.55+0.81+0.55)*1.35</f>
        <v>2.5785000000000005</v>
      </c>
      <c r="J87" s="18">
        <v>1</v>
      </c>
      <c r="K87" s="3">
        <v>1</v>
      </c>
      <c r="L87" s="3">
        <f t="shared" si="59"/>
        <v>2.25</v>
      </c>
      <c r="M87" s="3">
        <f t="shared" si="60"/>
        <v>4.4800000000000004</v>
      </c>
      <c r="N87" s="19">
        <f t="shared" si="62"/>
        <v>12.208500000000003</v>
      </c>
      <c r="O87" s="19"/>
      <c r="P87" s="3">
        <v>0</v>
      </c>
      <c r="Q87" s="3">
        <v>0</v>
      </c>
      <c r="R87" s="3">
        <f t="shared" si="63"/>
        <v>10.976000000000003</v>
      </c>
      <c r="S87" s="3">
        <f t="shared" si="61"/>
        <v>11.424000000000003</v>
      </c>
      <c r="T87" s="3"/>
      <c r="U87" s="3"/>
    </row>
    <row r="88" spans="2:21" ht="15" thickBot="1" x14ac:dyDescent="0.35">
      <c r="B88" s="124">
        <v>8</v>
      </c>
      <c r="C88" s="22">
        <v>10.29</v>
      </c>
      <c r="D88" s="22">
        <v>2.4500000000000002</v>
      </c>
      <c r="E88" s="3">
        <f t="shared" si="56"/>
        <v>25.2105</v>
      </c>
      <c r="F88" s="23">
        <v>0</v>
      </c>
      <c r="G88" s="16">
        <f t="shared" si="57"/>
        <v>25.2105</v>
      </c>
      <c r="H88" s="3">
        <f t="shared" si="58"/>
        <v>25.2105</v>
      </c>
      <c r="I88" s="3">
        <f t="shared" si="64"/>
        <v>0</v>
      </c>
      <c r="J88" s="18">
        <v>2</v>
      </c>
      <c r="K88" s="3">
        <v>1</v>
      </c>
      <c r="L88" s="3">
        <f t="shared" si="59"/>
        <v>4.5</v>
      </c>
      <c r="M88" s="3">
        <f t="shared" si="60"/>
        <v>10.29</v>
      </c>
      <c r="N88" s="19">
        <f t="shared" si="62"/>
        <v>22.252500000000001</v>
      </c>
      <c r="O88" s="19"/>
      <c r="P88" s="3">
        <v>0</v>
      </c>
      <c r="Q88" s="3">
        <v>0</v>
      </c>
      <c r="R88" s="3">
        <f t="shared" si="63"/>
        <v>25.2105</v>
      </c>
      <c r="S88" s="3">
        <f t="shared" si="61"/>
        <v>26.2395</v>
      </c>
      <c r="T88" s="3"/>
      <c r="U88" s="3"/>
    </row>
    <row r="89" spans="2:21" ht="15" thickBot="1" x14ac:dyDescent="0.35">
      <c r="B89" s="124">
        <v>9</v>
      </c>
      <c r="C89" s="22">
        <v>9.8000000000000007</v>
      </c>
      <c r="D89" s="22">
        <v>2.4500000000000002</v>
      </c>
      <c r="E89" s="3">
        <f t="shared" si="56"/>
        <v>24.010000000000005</v>
      </c>
      <c r="F89" s="23">
        <v>0</v>
      </c>
      <c r="G89" s="16">
        <f t="shared" si="57"/>
        <v>24.010000000000005</v>
      </c>
      <c r="H89" s="3">
        <f t="shared" si="58"/>
        <v>24.010000000000005</v>
      </c>
      <c r="I89" s="3">
        <f>(0.55+0.8+1.45+0.55+0.81+0.55)*2.25</f>
        <v>10.5975</v>
      </c>
      <c r="J89" s="18">
        <v>2</v>
      </c>
      <c r="K89" s="3">
        <v>1</v>
      </c>
      <c r="L89" s="3">
        <f t="shared" si="59"/>
        <v>4.5</v>
      </c>
      <c r="M89" s="3">
        <f t="shared" si="60"/>
        <v>9.8000000000000007</v>
      </c>
      <c r="N89" s="19">
        <f t="shared" si="62"/>
        <v>31.747500000000006</v>
      </c>
      <c r="O89" s="19">
        <f>2*2.25</f>
        <v>4.5</v>
      </c>
      <c r="P89" s="3">
        <v>0</v>
      </c>
      <c r="Q89" s="3">
        <v>0</v>
      </c>
      <c r="R89" s="3">
        <f t="shared" si="63"/>
        <v>24.010000000000005</v>
      </c>
      <c r="S89" s="3">
        <f t="shared" si="61"/>
        <v>24.990000000000006</v>
      </c>
      <c r="T89" s="3"/>
      <c r="U89" s="3"/>
    </row>
    <row r="90" spans="2:21" ht="15" thickBot="1" x14ac:dyDescent="0.35">
      <c r="B90" s="124">
        <v>10</v>
      </c>
      <c r="C90" s="22">
        <v>4.9000000000000004</v>
      </c>
      <c r="D90" s="22">
        <v>0.9</v>
      </c>
      <c r="E90" s="3">
        <f t="shared" si="56"/>
        <v>4.41</v>
      </c>
      <c r="F90" s="23">
        <v>0</v>
      </c>
      <c r="G90" s="16">
        <f t="shared" si="57"/>
        <v>4.41</v>
      </c>
      <c r="H90" s="3">
        <f t="shared" si="58"/>
        <v>4.41</v>
      </c>
      <c r="I90" s="3">
        <f>(1.48+0.55)*D90</f>
        <v>1.8270000000000002</v>
      </c>
      <c r="J90" s="18">
        <v>2</v>
      </c>
      <c r="K90" s="3">
        <v>0</v>
      </c>
      <c r="L90" s="3">
        <f t="shared" si="59"/>
        <v>1.8</v>
      </c>
      <c r="M90" s="3">
        <f t="shared" si="60"/>
        <v>0</v>
      </c>
      <c r="N90" s="19">
        <f t="shared" si="62"/>
        <v>5.8769999999999998</v>
      </c>
      <c r="O90" s="19">
        <f>2*D90</f>
        <v>1.8</v>
      </c>
      <c r="P90" s="3">
        <v>0</v>
      </c>
      <c r="Q90" s="3">
        <v>0</v>
      </c>
      <c r="R90" s="3">
        <v>0</v>
      </c>
      <c r="S90" s="3">
        <f t="shared" si="61"/>
        <v>4.9000000000000004</v>
      </c>
      <c r="T90" s="3"/>
      <c r="U90" s="3"/>
    </row>
    <row r="91" spans="2:21" ht="15" thickBot="1" x14ac:dyDescent="0.35">
      <c r="B91" s="124">
        <v>11</v>
      </c>
      <c r="C91" s="22">
        <v>35.770000000000003</v>
      </c>
      <c r="D91" s="22">
        <v>0.9</v>
      </c>
      <c r="E91" s="3">
        <f t="shared" si="56"/>
        <v>32.193000000000005</v>
      </c>
      <c r="F91" s="23">
        <v>0</v>
      </c>
      <c r="G91" s="16">
        <f t="shared" si="57"/>
        <v>32.193000000000005</v>
      </c>
      <c r="H91" s="3">
        <f t="shared" si="58"/>
        <v>32.193000000000005</v>
      </c>
      <c r="I91" s="3">
        <f>(3*0.55)*3</f>
        <v>4.95</v>
      </c>
      <c r="J91" s="18">
        <v>12</v>
      </c>
      <c r="K91" s="3">
        <v>0</v>
      </c>
      <c r="L91" s="3">
        <f t="shared" si="59"/>
        <v>10.8</v>
      </c>
      <c r="M91" s="3">
        <f t="shared" si="60"/>
        <v>0</v>
      </c>
      <c r="N91" s="19">
        <f t="shared" si="62"/>
        <v>34.983000000000004</v>
      </c>
      <c r="O91" s="19"/>
      <c r="P91" s="3">
        <v>0</v>
      </c>
      <c r="Q91" s="3">
        <v>0</v>
      </c>
      <c r="R91" s="3">
        <v>0</v>
      </c>
      <c r="S91" s="3">
        <f t="shared" si="61"/>
        <v>35.770000000000003</v>
      </c>
      <c r="T91" s="3"/>
      <c r="U91" s="3"/>
    </row>
    <row r="92" spans="2:21" ht="15" thickBot="1" x14ac:dyDescent="0.35">
      <c r="B92" s="124">
        <v>12</v>
      </c>
      <c r="C92" s="22">
        <v>8.5299999999999994</v>
      </c>
      <c r="D92" s="22">
        <v>0.9</v>
      </c>
      <c r="E92" s="3">
        <f t="shared" si="56"/>
        <v>7.6769999999999996</v>
      </c>
      <c r="F92" s="23">
        <v>0</v>
      </c>
      <c r="G92" s="16">
        <f t="shared" si="57"/>
        <v>7.6769999999999996</v>
      </c>
      <c r="H92" s="3">
        <f t="shared" si="58"/>
        <v>7.6769999999999996</v>
      </c>
      <c r="I92" s="3">
        <f>(5*0.55)*D92</f>
        <v>2.4750000000000001</v>
      </c>
      <c r="J92" s="18">
        <v>2</v>
      </c>
      <c r="K92" s="3">
        <v>0</v>
      </c>
      <c r="L92" s="3">
        <f t="shared" si="59"/>
        <v>1.8</v>
      </c>
      <c r="M92" s="3">
        <f t="shared" si="60"/>
        <v>0</v>
      </c>
      <c r="N92" s="19">
        <f t="shared" si="62"/>
        <v>9.7919999999999998</v>
      </c>
      <c r="O92" s="19"/>
      <c r="P92" s="3">
        <v>0</v>
      </c>
      <c r="Q92" s="3">
        <v>0</v>
      </c>
      <c r="R92" s="3">
        <v>0</v>
      </c>
      <c r="S92" s="3">
        <f t="shared" si="61"/>
        <v>8.5299999999999994</v>
      </c>
      <c r="T92" s="3"/>
      <c r="U92" s="3"/>
    </row>
    <row r="93" spans="2:21" ht="15" thickBot="1" x14ac:dyDescent="0.35">
      <c r="B93" s="124">
        <v>13</v>
      </c>
      <c r="C93" s="22">
        <v>2.2799999999999998</v>
      </c>
      <c r="D93" s="22">
        <v>2.4500000000000002</v>
      </c>
      <c r="E93" s="3">
        <f t="shared" si="56"/>
        <v>5.5860000000000003</v>
      </c>
      <c r="F93" s="23">
        <v>0</v>
      </c>
      <c r="G93" s="16">
        <f t="shared" si="57"/>
        <v>5.5860000000000003</v>
      </c>
      <c r="H93" s="3">
        <f t="shared" si="58"/>
        <v>5.5860000000000003</v>
      </c>
      <c r="I93" s="3">
        <f t="shared" si="64"/>
        <v>0</v>
      </c>
      <c r="J93" s="18">
        <v>1</v>
      </c>
      <c r="K93" s="3">
        <v>1</v>
      </c>
      <c r="L93" s="3">
        <f t="shared" si="59"/>
        <v>2.25</v>
      </c>
      <c r="M93" s="3">
        <f t="shared" si="60"/>
        <v>2.2799999999999998</v>
      </c>
      <c r="N93" s="19">
        <f t="shared" si="62"/>
        <v>4.6800000000000006</v>
      </c>
      <c r="O93" s="19"/>
      <c r="P93" s="3">
        <v>0</v>
      </c>
      <c r="Q93" s="3">
        <v>0</v>
      </c>
      <c r="R93" s="3">
        <f t="shared" si="63"/>
        <v>5.5860000000000003</v>
      </c>
      <c r="S93" s="3">
        <f t="shared" si="61"/>
        <v>5.8140000000000001</v>
      </c>
      <c r="T93" s="3"/>
      <c r="U93" s="3"/>
    </row>
    <row r="94" spans="2:21" ht="15" thickBot="1" x14ac:dyDescent="0.35">
      <c r="B94" s="124">
        <v>14</v>
      </c>
      <c r="C94" s="22">
        <v>3.96</v>
      </c>
      <c r="D94" s="22">
        <v>2.4500000000000002</v>
      </c>
      <c r="E94" s="3">
        <f t="shared" si="56"/>
        <v>9.702</v>
      </c>
      <c r="F94" s="23">
        <v>0</v>
      </c>
      <c r="G94" s="16">
        <f t="shared" si="57"/>
        <v>9.702</v>
      </c>
      <c r="H94" s="3">
        <f t="shared" si="58"/>
        <v>9.702</v>
      </c>
      <c r="I94" s="3">
        <f t="shared" si="64"/>
        <v>0</v>
      </c>
      <c r="J94" s="18">
        <v>2</v>
      </c>
      <c r="K94" s="3">
        <v>1</v>
      </c>
      <c r="L94" s="3">
        <f t="shared" si="59"/>
        <v>4.5</v>
      </c>
      <c r="M94" s="3">
        <f t="shared" si="60"/>
        <v>3.96</v>
      </c>
      <c r="N94" s="19">
        <f t="shared" si="62"/>
        <v>8.01</v>
      </c>
      <c r="O94" s="19"/>
      <c r="P94" s="3">
        <v>0</v>
      </c>
      <c r="Q94" s="3">
        <v>0</v>
      </c>
      <c r="R94" s="3">
        <f t="shared" si="63"/>
        <v>9.702</v>
      </c>
      <c r="S94" s="3">
        <f t="shared" si="61"/>
        <v>10.098000000000001</v>
      </c>
      <c r="T94" s="3"/>
      <c r="U94" s="3"/>
    </row>
    <row r="95" spans="2:21" ht="15" thickBot="1" x14ac:dyDescent="0.35">
      <c r="B95" s="124">
        <v>15</v>
      </c>
      <c r="C95" s="22">
        <v>5.34</v>
      </c>
      <c r="D95" s="22">
        <f>(0.9+0.5)/2</f>
        <v>0.7</v>
      </c>
      <c r="E95" s="3">
        <f t="shared" si="56"/>
        <v>3.7379999999999995</v>
      </c>
      <c r="F95" s="23">
        <v>0</v>
      </c>
      <c r="G95" s="16">
        <f t="shared" si="57"/>
        <v>3.7379999999999995</v>
      </c>
      <c r="H95" s="3">
        <f t="shared" si="58"/>
        <v>3.7379999999999995</v>
      </c>
      <c r="I95" s="3">
        <f>3*0.55*0.9</f>
        <v>1.4850000000000001</v>
      </c>
      <c r="J95" s="18">
        <v>2</v>
      </c>
      <c r="K95" s="3">
        <v>1</v>
      </c>
      <c r="L95" s="3">
        <f t="shared" si="59"/>
        <v>0.99999999999999989</v>
      </c>
      <c r="M95" s="3">
        <f t="shared" si="60"/>
        <v>5.34</v>
      </c>
      <c r="N95" s="19">
        <f t="shared" si="62"/>
        <v>3.9550000000000001</v>
      </c>
      <c r="O95" s="19"/>
      <c r="P95" s="3">
        <v>0</v>
      </c>
      <c r="Q95" s="3">
        <v>0</v>
      </c>
      <c r="R95" s="3">
        <v>0</v>
      </c>
      <c r="S95" s="3">
        <f>G95+U95</f>
        <v>6.6749999999999998</v>
      </c>
      <c r="T95" s="3"/>
      <c r="U95" s="3">
        <f>C95*0.55</f>
        <v>2.9370000000000003</v>
      </c>
    </row>
    <row r="96" spans="2:21" ht="15" thickBot="1" x14ac:dyDescent="0.35">
      <c r="B96" s="124">
        <v>16</v>
      </c>
      <c r="C96" s="22">
        <v>10.69</v>
      </c>
      <c r="D96" s="22">
        <v>0.9</v>
      </c>
      <c r="E96" s="3">
        <f t="shared" si="56"/>
        <v>9.6210000000000004</v>
      </c>
      <c r="F96" s="23">
        <v>0</v>
      </c>
      <c r="G96" s="16">
        <f t="shared" si="57"/>
        <v>9.6210000000000004</v>
      </c>
      <c r="H96" s="3">
        <f t="shared" si="58"/>
        <v>9.6210000000000004</v>
      </c>
      <c r="I96" s="3">
        <f t="shared" si="64"/>
        <v>0</v>
      </c>
      <c r="J96" s="18">
        <v>3</v>
      </c>
      <c r="K96" s="3">
        <v>1</v>
      </c>
      <c r="L96" s="3">
        <f t="shared" si="59"/>
        <v>2.0999999999999996</v>
      </c>
      <c r="M96" s="3">
        <f t="shared" si="60"/>
        <v>10.69</v>
      </c>
      <c r="N96" s="19">
        <f t="shared" si="62"/>
        <v>7.0630000000000006</v>
      </c>
      <c r="O96" s="19"/>
      <c r="P96" s="3">
        <v>0</v>
      </c>
      <c r="Q96" s="3">
        <v>0</v>
      </c>
      <c r="R96" s="3">
        <f>G96+U96</f>
        <v>15.500500000000001</v>
      </c>
      <c r="S96" s="3">
        <f>G96+U96</f>
        <v>15.500500000000001</v>
      </c>
      <c r="T96" s="3"/>
      <c r="U96" s="3">
        <f>C96*0.55</f>
        <v>5.8795000000000002</v>
      </c>
    </row>
    <row r="97" spans="2:21" ht="15" thickBot="1" x14ac:dyDescent="0.35">
      <c r="B97" s="124">
        <v>17</v>
      </c>
      <c r="C97" s="22">
        <v>8.36</v>
      </c>
      <c r="D97" s="22">
        <v>0.5</v>
      </c>
      <c r="E97" s="3">
        <f t="shared" si="56"/>
        <v>4.18</v>
      </c>
      <c r="F97" s="23">
        <v>0</v>
      </c>
      <c r="G97" s="16">
        <f t="shared" si="57"/>
        <v>4.18</v>
      </c>
      <c r="H97" s="3">
        <f t="shared" si="58"/>
        <v>4.18</v>
      </c>
      <c r="I97" s="3">
        <f t="shared" si="64"/>
        <v>0</v>
      </c>
      <c r="J97" s="18">
        <v>3</v>
      </c>
      <c r="K97" s="3">
        <v>1</v>
      </c>
      <c r="L97" s="3">
        <f t="shared" si="59"/>
        <v>0.89999999999999991</v>
      </c>
      <c r="M97" s="3">
        <f t="shared" si="60"/>
        <v>8.36</v>
      </c>
      <c r="N97" s="19">
        <v>0</v>
      </c>
      <c r="O97" s="19">
        <f>C97</f>
        <v>8.36</v>
      </c>
      <c r="P97" s="3">
        <v>0</v>
      </c>
      <c r="Q97" s="3">
        <v>0</v>
      </c>
      <c r="R97" s="3">
        <v>0</v>
      </c>
      <c r="S97" s="3">
        <f>G97+U97</f>
        <v>8.7779999999999987</v>
      </c>
      <c r="T97" s="3"/>
      <c r="U97" s="3">
        <f>C97*0.55</f>
        <v>4.5979999999999999</v>
      </c>
    </row>
    <row r="98" spans="2:21" ht="15" thickBot="1" x14ac:dyDescent="0.35">
      <c r="B98" s="124">
        <v>18</v>
      </c>
      <c r="C98" s="22">
        <v>6.24</v>
      </c>
      <c r="D98" s="22">
        <f>(0.9+0.5)/2</f>
        <v>0.7</v>
      </c>
      <c r="E98" s="3">
        <f t="shared" si="56"/>
        <v>4.3679999999999994</v>
      </c>
      <c r="F98" s="23">
        <v>0</v>
      </c>
      <c r="G98" s="16">
        <f t="shared" si="57"/>
        <v>4.3679999999999994</v>
      </c>
      <c r="H98" s="3">
        <f t="shared" si="58"/>
        <v>4.3679999999999994</v>
      </c>
      <c r="I98" s="3">
        <f t="shared" si="64"/>
        <v>0</v>
      </c>
      <c r="J98" s="18">
        <v>2</v>
      </c>
      <c r="K98" s="3">
        <v>1</v>
      </c>
      <c r="L98" s="3">
        <f t="shared" si="59"/>
        <v>0.99999999999999989</v>
      </c>
      <c r="M98" s="3">
        <f t="shared" si="60"/>
        <v>6.24</v>
      </c>
      <c r="N98" s="19">
        <f t="shared" si="62"/>
        <v>2.919999999999999</v>
      </c>
      <c r="O98" s="19"/>
      <c r="P98" s="3">
        <v>0</v>
      </c>
      <c r="Q98" s="3">
        <v>0</v>
      </c>
      <c r="R98" s="3">
        <v>0</v>
      </c>
      <c r="S98" s="3">
        <f>G98+U98</f>
        <v>7.8</v>
      </c>
      <c r="T98" s="3"/>
      <c r="U98" s="3">
        <f>C98*0.55</f>
        <v>3.4320000000000004</v>
      </c>
    </row>
    <row r="99" spans="2:21" ht="15" thickBot="1" x14ac:dyDescent="0.35">
      <c r="B99" s="124">
        <v>19</v>
      </c>
      <c r="C99" s="22">
        <v>9.36</v>
      </c>
      <c r="D99" s="22">
        <v>0.9</v>
      </c>
      <c r="E99" s="3">
        <f t="shared" si="56"/>
        <v>8.4239999999999995</v>
      </c>
      <c r="F99" s="23">
        <v>0</v>
      </c>
      <c r="G99" s="16">
        <f t="shared" si="57"/>
        <v>8.4239999999999995</v>
      </c>
      <c r="H99" s="3">
        <f t="shared" si="58"/>
        <v>8.4239999999999995</v>
      </c>
      <c r="I99" s="3">
        <f>2*0.55*D99</f>
        <v>0.9900000000000001</v>
      </c>
      <c r="J99" s="18">
        <v>2</v>
      </c>
      <c r="K99" s="3">
        <v>0</v>
      </c>
      <c r="L99" s="3">
        <f t="shared" si="59"/>
        <v>1.8</v>
      </c>
      <c r="M99" s="3">
        <f t="shared" si="60"/>
        <v>0</v>
      </c>
      <c r="N99" s="19">
        <f t="shared" si="62"/>
        <v>9.0540000000000003</v>
      </c>
      <c r="O99" s="19"/>
      <c r="P99" s="3">
        <v>0</v>
      </c>
      <c r="Q99" s="3">
        <v>0</v>
      </c>
      <c r="R99" s="3">
        <v>0</v>
      </c>
      <c r="S99" s="3">
        <f t="shared" ref="S82:S101" si="65">G99</f>
        <v>8.4239999999999995</v>
      </c>
      <c r="T99" s="3"/>
      <c r="U99" s="3"/>
    </row>
    <row r="100" spans="2:21" ht="15" thickBot="1" x14ac:dyDescent="0.35">
      <c r="B100" s="124">
        <v>20</v>
      </c>
      <c r="C100" s="22">
        <v>21.05</v>
      </c>
      <c r="D100" s="22">
        <v>0.9</v>
      </c>
      <c r="E100" s="3">
        <f t="shared" si="56"/>
        <v>18.945</v>
      </c>
      <c r="F100" s="23">
        <v>0</v>
      </c>
      <c r="G100" s="16">
        <f t="shared" si="57"/>
        <v>18.945</v>
      </c>
      <c r="H100" s="3">
        <f t="shared" si="58"/>
        <v>18.945</v>
      </c>
      <c r="I100" s="3">
        <f>D100*((3*3*0.55)+2+2)</f>
        <v>8.0549999999999997</v>
      </c>
      <c r="J100" s="18">
        <v>5</v>
      </c>
      <c r="K100" s="3">
        <v>0</v>
      </c>
      <c r="L100" s="3">
        <f t="shared" si="59"/>
        <v>4.5</v>
      </c>
      <c r="M100" s="3">
        <f t="shared" si="60"/>
        <v>0</v>
      </c>
      <c r="N100" s="19">
        <f t="shared" si="62"/>
        <v>26.1</v>
      </c>
      <c r="O100" s="19">
        <f>2*D100</f>
        <v>1.8</v>
      </c>
      <c r="P100" s="3">
        <v>0</v>
      </c>
      <c r="Q100" s="3">
        <v>0</v>
      </c>
      <c r="R100" s="3">
        <v>0</v>
      </c>
      <c r="S100" s="3">
        <f t="shared" si="65"/>
        <v>18.945</v>
      </c>
      <c r="T100" s="3"/>
      <c r="U100" s="3">
        <f>6.74*0.55</f>
        <v>3.7070000000000003</v>
      </c>
    </row>
    <row r="101" spans="2:21" ht="15" thickBot="1" x14ac:dyDescent="0.35">
      <c r="B101" s="124">
        <v>21</v>
      </c>
      <c r="C101" s="22">
        <v>10.1</v>
      </c>
      <c r="D101" s="22">
        <v>0.9</v>
      </c>
      <c r="E101" s="3">
        <f t="shared" si="56"/>
        <v>9.09</v>
      </c>
      <c r="F101" s="23">
        <v>0</v>
      </c>
      <c r="G101" s="16">
        <f t="shared" si="57"/>
        <v>9.09</v>
      </c>
      <c r="H101" s="3">
        <f t="shared" si="58"/>
        <v>9.09</v>
      </c>
      <c r="I101" s="3">
        <f t="shared" si="64"/>
        <v>0</v>
      </c>
      <c r="J101" s="18">
        <v>3</v>
      </c>
      <c r="K101" s="3">
        <v>1</v>
      </c>
      <c r="L101" s="3">
        <f t="shared" si="59"/>
        <v>2.0999999999999996</v>
      </c>
      <c r="M101" s="3">
        <f t="shared" si="60"/>
        <v>10.1</v>
      </c>
      <c r="N101" s="19">
        <f t="shared" si="62"/>
        <v>6.65</v>
      </c>
      <c r="O101" s="19"/>
      <c r="P101" s="3">
        <v>0</v>
      </c>
      <c r="Q101" s="3">
        <v>0</v>
      </c>
      <c r="R101" s="3">
        <v>0</v>
      </c>
      <c r="S101" s="3">
        <f t="shared" si="65"/>
        <v>9.09</v>
      </c>
      <c r="T101" s="3"/>
      <c r="U101" s="3"/>
    </row>
    <row r="102" spans="2:21" ht="15" thickBot="1" x14ac:dyDescent="0.35">
      <c r="B102" s="124">
        <v>22</v>
      </c>
      <c r="C102" s="22">
        <v>21.05</v>
      </c>
      <c r="D102" s="22">
        <v>0.9</v>
      </c>
      <c r="E102" s="3">
        <f t="shared" si="56"/>
        <v>18.945</v>
      </c>
      <c r="F102" s="23">
        <v>0</v>
      </c>
      <c r="G102" s="16">
        <f t="shared" si="57"/>
        <v>18.945</v>
      </c>
      <c r="H102" s="3">
        <f t="shared" si="58"/>
        <v>18.945</v>
      </c>
      <c r="I102" s="3">
        <f>(4*(3*0.55))*D102</f>
        <v>5.94</v>
      </c>
      <c r="J102" s="18">
        <v>5</v>
      </c>
      <c r="K102" s="3">
        <v>0</v>
      </c>
      <c r="L102" s="3">
        <f t="shared" si="59"/>
        <v>4.5</v>
      </c>
      <c r="M102" s="3">
        <f t="shared" si="60"/>
        <v>0</v>
      </c>
      <c r="N102" s="19">
        <f t="shared" si="62"/>
        <v>23.985000000000003</v>
      </c>
      <c r="O102" s="19"/>
      <c r="P102" s="3">
        <v>0</v>
      </c>
      <c r="Q102" s="3">
        <f>2.75*2</f>
        <v>5.5</v>
      </c>
      <c r="R102" s="3">
        <v>0</v>
      </c>
      <c r="S102" s="3">
        <f>G102+U102+T102</f>
        <v>23.675000000000001</v>
      </c>
      <c r="T102" s="3"/>
      <c r="U102" s="3">
        <f>8.6*0.55</f>
        <v>4.7300000000000004</v>
      </c>
    </row>
    <row r="103" spans="2:21" ht="15" thickBot="1" x14ac:dyDescent="0.35">
      <c r="B103" s="124">
        <v>23</v>
      </c>
      <c r="C103" s="22">
        <f>4.58+0.55</f>
        <v>5.13</v>
      </c>
      <c r="D103" s="22">
        <v>0.9</v>
      </c>
      <c r="E103" s="3">
        <f t="shared" si="56"/>
        <v>4.617</v>
      </c>
      <c r="F103" s="23">
        <v>0</v>
      </c>
      <c r="G103" s="16">
        <f t="shared" si="57"/>
        <v>4.617</v>
      </c>
      <c r="H103" s="3">
        <f t="shared" si="58"/>
        <v>4.617</v>
      </c>
      <c r="I103" s="3">
        <f>3*0.55*0.9</f>
        <v>1.4850000000000001</v>
      </c>
      <c r="J103" s="18">
        <v>1</v>
      </c>
      <c r="K103" s="3">
        <v>0</v>
      </c>
      <c r="L103" s="3">
        <f t="shared" si="59"/>
        <v>0.9</v>
      </c>
      <c r="M103" s="3">
        <f t="shared" si="60"/>
        <v>0</v>
      </c>
      <c r="N103" s="19">
        <f t="shared" si="62"/>
        <v>5.9220000000000006</v>
      </c>
      <c r="O103" s="19"/>
      <c r="P103" s="3">
        <v>0</v>
      </c>
      <c r="Q103" s="3">
        <v>2.75</v>
      </c>
      <c r="R103" s="3">
        <v>0</v>
      </c>
      <c r="S103" s="3">
        <f t="shared" ref="S103:S107" si="66">G103+U103+T103</f>
        <v>7.4385000000000003</v>
      </c>
      <c r="T103" s="3"/>
      <c r="U103" s="3">
        <f>C103*0.55</f>
        <v>2.8215000000000003</v>
      </c>
    </row>
    <row r="104" spans="2:21" ht="15" thickBot="1" x14ac:dyDescent="0.35">
      <c r="B104" s="124">
        <v>24</v>
      </c>
      <c r="C104" s="22">
        <f>6.53+0.55</f>
        <v>7.08</v>
      </c>
      <c r="D104" s="22">
        <v>0.9</v>
      </c>
      <c r="E104" s="3">
        <f t="shared" si="56"/>
        <v>6.3719999999999999</v>
      </c>
      <c r="F104" s="23">
        <v>0</v>
      </c>
      <c r="G104" s="16">
        <f t="shared" si="57"/>
        <v>6.3719999999999999</v>
      </c>
      <c r="H104" s="3">
        <f t="shared" si="58"/>
        <v>6.3719999999999999</v>
      </c>
      <c r="I104" s="3">
        <f>3*0.55*0.9</f>
        <v>1.4850000000000001</v>
      </c>
      <c r="J104" s="18">
        <v>2</v>
      </c>
      <c r="K104" s="3">
        <v>0</v>
      </c>
      <c r="L104" s="3">
        <f t="shared" si="59"/>
        <v>1.8</v>
      </c>
      <c r="M104" s="3">
        <f t="shared" si="60"/>
        <v>0</v>
      </c>
      <c r="N104" s="19">
        <f t="shared" si="62"/>
        <v>7.4969999999999999</v>
      </c>
      <c r="O104" s="19"/>
      <c r="P104" s="3">
        <v>0</v>
      </c>
      <c r="Q104" s="3">
        <v>2.75</v>
      </c>
      <c r="R104" s="3">
        <v>0</v>
      </c>
      <c r="S104" s="3">
        <f t="shared" si="66"/>
        <v>10.266</v>
      </c>
      <c r="T104" s="3"/>
      <c r="U104" s="3">
        <f t="shared" ref="U104:U105" si="67">C104*0.55</f>
        <v>3.8940000000000006</v>
      </c>
    </row>
    <row r="105" spans="2:21" ht="15" thickBot="1" x14ac:dyDescent="0.35">
      <c r="B105" s="124">
        <v>25</v>
      </c>
      <c r="C105" s="22">
        <f>7.53+0.55</f>
        <v>8.08</v>
      </c>
      <c r="D105" s="22">
        <v>0.9</v>
      </c>
      <c r="E105" s="3">
        <f t="shared" si="56"/>
        <v>7.2720000000000002</v>
      </c>
      <c r="F105" s="23">
        <v>0</v>
      </c>
      <c r="G105" s="16">
        <f t="shared" si="57"/>
        <v>7.2720000000000002</v>
      </c>
      <c r="H105" s="3">
        <f t="shared" si="58"/>
        <v>7.2720000000000002</v>
      </c>
      <c r="I105" s="3">
        <f>3*0.55*0.9</f>
        <v>1.4850000000000001</v>
      </c>
      <c r="J105" s="18">
        <v>2</v>
      </c>
      <c r="K105" s="3">
        <v>0</v>
      </c>
      <c r="L105" s="3">
        <f t="shared" si="59"/>
        <v>1.8</v>
      </c>
      <c r="M105" s="3">
        <f t="shared" si="60"/>
        <v>0</v>
      </c>
      <c r="N105" s="19">
        <f t="shared" si="62"/>
        <v>8.3970000000000002</v>
      </c>
      <c r="O105" s="19"/>
      <c r="P105" s="3">
        <v>0</v>
      </c>
      <c r="Q105" s="3">
        <v>2.75</v>
      </c>
      <c r="R105" s="3">
        <v>0</v>
      </c>
      <c r="S105" s="3">
        <f t="shared" si="66"/>
        <v>11.716000000000001</v>
      </c>
      <c r="T105" s="3"/>
      <c r="U105" s="3">
        <f t="shared" si="67"/>
        <v>4.4440000000000008</v>
      </c>
    </row>
    <row r="106" spans="2:21" ht="15" thickBot="1" x14ac:dyDescent="0.35">
      <c r="B106" s="124">
        <v>26</v>
      </c>
      <c r="C106" s="22">
        <v>30.11</v>
      </c>
      <c r="D106" s="22">
        <v>0.9</v>
      </c>
      <c r="E106" s="3">
        <f t="shared" ref="E106" si="68">+C106*D106</f>
        <v>27.099</v>
      </c>
      <c r="F106" s="23">
        <v>0</v>
      </c>
      <c r="G106" s="16">
        <f t="shared" ref="G106" si="69">E106-F106</f>
        <v>27.099</v>
      </c>
      <c r="H106" s="3">
        <f t="shared" si="58"/>
        <v>27.099</v>
      </c>
      <c r="I106" s="3">
        <f>3*3*0.55*0.9</f>
        <v>4.4550000000000001</v>
      </c>
      <c r="J106" s="18">
        <v>7</v>
      </c>
      <c r="K106" s="3">
        <v>0</v>
      </c>
      <c r="L106" s="3">
        <f t="shared" ref="L106" si="70">J106*(D106-(0.2*K106))</f>
        <v>6.3</v>
      </c>
      <c r="M106" s="3">
        <f t="shared" ref="M106" si="71">K106*C106</f>
        <v>0</v>
      </c>
      <c r="N106" s="19">
        <f t="shared" ref="N106" si="72">G106-((L106*0.2)+(M106*0.2))+I106</f>
        <v>30.293999999999997</v>
      </c>
      <c r="O106" s="19"/>
      <c r="P106" s="3">
        <v>0</v>
      </c>
      <c r="Q106" s="3">
        <f>2.75*2</f>
        <v>5.5</v>
      </c>
      <c r="R106" s="3">
        <v>0</v>
      </c>
      <c r="S106" s="3">
        <f t="shared" si="66"/>
        <v>36.157499999999999</v>
      </c>
      <c r="T106" s="3"/>
      <c r="U106" s="3">
        <f>16.47*0.55</f>
        <v>9.0585000000000004</v>
      </c>
    </row>
    <row r="107" spans="2:21" ht="15" thickBot="1" x14ac:dyDescent="0.35">
      <c r="B107" s="124">
        <v>27</v>
      </c>
      <c r="C107" s="22">
        <v>10.98</v>
      </c>
      <c r="D107" s="22">
        <v>0.9</v>
      </c>
      <c r="E107" s="3">
        <f t="shared" ref="E107" si="73">+C107*D107</f>
        <v>9.8820000000000014</v>
      </c>
      <c r="F107" s="23">
        <v>0</v>
      </c>
      <c r="G107" s="16">
        <f t="shared" ref="G107" si="74">E107-F107</f>
        <v>9.8820000000000014</v>
      </c>
      <c r="H107" s="3">
        <f t="shared" si="58"/>
        <v>9.8820000000000014</v>
      </c>
      <c r="I107" s="3">
        <f t="shared" ref="I107" si="75">G107-H107</f>
        <v>0</v>
      </c>
      <c r="J107" s="18">
        <v>6</v>
      </c>
      <c r="K107" s="3">
        <v>0</v>
      </c>
      <c r="L107" s="3">
        <f t="shared" ref="L107" si="76">J107*(D107-(0.2*K107))</f>
        <v>5.4</v>
      </c>
      <c r="M107" s="3">
        <f t="shared" ref="M107" si="77">K107*C107</f>
        <v>0</v>
      </c>
      <c r="N107" s="19">
        <f t="shared" ref="N107" si="78">G107-((L107*0.2)+(M107*0.2))+I107</f>
        <v>8.8020000000000014</v>
      </c>
      <c r="O107" s="19"/>
      <c r="P107" s="3">
        <v>0</v>
      </c>
      <c r="Q107" s="3">
        <v>0</v>
      </c>
      <c r="R107" s="3">
        <v>0</v>
      </c>
      <c r="S107" s="3">
        <f t="shared" si="66"/>
        <v>13.05</v>
      </c>
      <c r="T107" s="3"/>
      <c r="U107" s="3">
        <f>5.76*0.55</f>
        <v>3.1680000000000001</v>
      </c>
    </row>
    <row r="110" spans="2:21" ht="15" thickBot="1" x14ac:dyDescent="0.35"/>
    <row r="111" spans="2:21" x14ac:dyDescent="0.3">
      <c r="D111" s="109" t="s">
        <v>24</v>
      </c>
      <c r="E111" s="110"/>
      <c r="F111" s="110"/>
      <c r="G111" s="79">
        <f>SUM(N5:N75)+SUM(N81:N107)</f>
        <v>1666.5321500000002</v>
      </c>
      <c r="H111" s="82" t="s">
        <v>27</v>
      </c>
    </row>
    <row r="112" spans="2:21" x14ac:dyDescent="0.3">
      <c r="D112" s="111" t="s">
        <v>25</v>
      </c>
      <c r="E112" s="112"/>
      <c r="F112" s="112"/>
      <c r="G112" s="78">
        <f>SUM(N5:N23)+N36+N37+N71+N73+N74+N75+SUM(N81:N107)</f>
        <v>745.80349999999999</v>
      </c>
      <c r="H112" s="83" t="s">
        <v>27</v>
      </c>
    </row>
    <row r="113" spans="4:8" x14ac:dyDescent="0.3">
      <c r="D113" s="111" t="s">
        <v>28</v>
      </c>
      <c r="E113" s="112"/>
      <c r="F113" s="112"/>
      <c r="G113" s="78">
        <f>SUM(O81:O107)</f>
        <v>20.059999999999999</v>
      </c>
      <c r="H113" s="83" t="s">
        <v>29</v>
      </c>
    </row>
    <row r="114" spans="4:8" x14ac:dyDescent="0.3">
      <c r="D114" s="89" t="s">
        <v>26</v>
      </c>
      <c r="E114" s="90"/>
      <c r="F114" s="90"/>
      <c r="G114" s="78">
        <f>SUM(N24:N35)+N38+SUM(N40:N70)+N72</f>
        <v>920.72864999999979</v>
      </c>
      <c r="H114" s="83" t="s">
        <v>27</v>
      </c>
    </row>
    <row r="115" spans="4:8" x14ac:dyDescent="0.3">
      <c r="D115" s="89" t="s">
        <v>30</v>
      </c>
      <c r="E115" s="90"/>
      <c r="F115" s="90"/>
      <c r="G115" s="78">
        <f>SUM(O24:O35)+SUM(O38:O43)+SUM(O44:O70)+O72</f>
        <v>23.79</v>
      </c>
      <c r="H115" s="83" t="s">
        <v>29</v>
      </c>
    </row>
    <row r="116" spans="4:8" x14ac:dyDescent="0.3">
      <c r="D116" s="96" t="s">
        <v>34</v>
      </c>
      <c r="E116" s="97"/>
      <c r="F116" s="97"/>
      <c r="G116" s="78">
        <f>SUM(N68:N70)</f>
        <v>137.85039999999998</v>
      </c>
      <c r="H116" s="83" t="s">
        <v>27</v>
      </c>
    </row>
    <row r="117" spans="4:8" x14ac:dyDescent="0.3">
      <c r="D117" s="91" t="s">
        <v>31</v>
      </c>
      <c r="E117" s="92"/>
      <c r="F117" s="92"/>
      <c r="G117" s="78">
        <f>SUM(R5:S75)+SUM(R81:S107)</f>
        <v>2828.4216000000006</v>
      </c>
      <c r="H117" s="83" t="s">
        <v>27</v>
      </c>
    </row>
    <row r="118" spans="4:8" x14ac:dyDescent="0.3">
      <c r="D118" s="98" t="s">
        <v>35</v>
      </c>
      <c r="E118" s="99"/>
      <c r="F118" s="99"/>
      <c r="G118" s="78">
        <f>SUM(P5:Q75)+SUM(P81:Q107)</f>
        <v>68.513000000000005</v>
      </c>
      <c r="H118" s="83" t="s">
        <v>29</v>
      </c>
    </row>
    <row r="119" spans="4:8" ht="15" thickBot="1" x14ac:dyDescent="0.35">
      <c r="D119" s="93" t="s">
        <v>32</v>
      </c>
      <c r="E119" s="94"/>
      <c r="F119" s="95"/>
      <c r="G119" s="78">
        <f>SUM(L5:L75)+SUM(L81:L107)</f>
        <v>509.97500000000002</v>
      </c>
      <c r="H119" s="83" t="s">
        <v>29</v>
      </c>
    </row>
    <row r="120" spans="4:8" ht="15" thickBot="1" x14ac:dyDescent="0.35">
      <c r="D120" s="87" t="s">
        <v>33</v>
      </c>
      <c r="E120" s="88"/>
      <c r="F120" s="88"/>
      <c r="G120" s="80">
        <f>SUM(M5:M75)+SUM(M81:M107)</f>
        <v>559.24</v>
      </c>
      <c r="H120" s="84" t="s">
        <v>29</v>
      </c>
    </row>
    <row r="121" spans="4:8" ht="15" thickBot="1" x14ac:dyDescent="0.35">
      <c r="D121" s="87" t="s">
        <v>40</v>
      </c>
      <c r="E121" s="88"/>
      <c r="F121" s="88"/>
      <c r="H121" s="143" t="s">
        <v>29</v>
      </c>
    </row>
  </sheetData>
  <mergeCells count="18">
    <mergeCell ref="D121:F121"/>
    <mergeCell ref="A46:A48"/>
    <mergeCell ref="A5:A10"/>
    <mergeCell ref="A25:A29"/>
    <mergeCell ref="A30:A37"/>
    <mergeCell ref="A38:A45"/>
    <mergeCell ref="A11:A23"/>
    <mergeCell ref="B1:U3"/>
    <mergeCell ref="D111:F111"/>
    <mergeCell ref="D112:F112"/>
    <mergeCell ref="D113:F113"/>
    <mergeCell ref="D114:F114"/>
    <mergeCell ref="D120:F120"/>
    <mergeCell ref="D115:F115"/>
    <mergeCell ref="D117:F117"/>
    <mergeCell ref="D119:F119"/>
    <mergeCell ref="D116:F116"/>
    <mergeCell ref="D118:F118"/>
  </mergeCells>
  <phoneticPr fontId="3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57318</dc:creator>
  <cp:lastModifiedBy>Usuario</cp:lastModifiedBy>
  <dcterms:created xsi:type="dcterms:W3CDTF">2023-03-09T00:09:04Z</dcterms:created>
  <dcterms:modified xsi:type="dcterms:W3CDTF">2023-05-04T22:02:50Z</dcterms:modified>
</cp:coreProperties>
</file>